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Trading_Venue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Timetable'!E2:E5),0)</f>
        <v/>
      </c>
      <c r="D4">
        <f>COUNTIF('Operational Timetable'!I2:I5,"RED")</f>
        <v/>
      </c>
      <c r="E4">
        <f>COUNTIF('Operational Timetable'!I2:I5,"AMBER")</f>
        <v/>
      </c>
      <c r="F4">
        <f>COUNTIF('Operational Timetable'!I2:I5,"GREEN")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SSI'!E2:E3),0)</f>
        <v/>
      </c>
      <c r="D5">
        <f>COUNTIF('Data &amp; SSI'!I2:I3,"RED")</f>
        <v/>
      </c>
      <c r="E5">
        <f>COUNTIF('Data &amp; SSI'!I2:I3,"AMBER")</f>
        <v/>
      </c>
      <c r="F5">
        <f>COUNTIF('Data &amp; SSI'!I2:I3,"GREEN")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STP'!E2:E3),0)</f>
        <v/>
      </c>
      <c r="D6">
        <f>COUNTIF('Automation &amp; STP'!I2:I3,"RED")</f>
        <v/>
      </c>
      <c r="E6">
        <f>COUNTIF('Automation &amp; STP'!I2:I3,"AMBER")</f>
        <v/>
      </c>
      <c r="F6">
        <f>COUNTIF('Automation &amp; STP'!I2:I3,"GREEN")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IFERROR(AVERAGE('Governance'!E2:E3),0)</f>
        <v/>
      </c>
      <c r="D7">
        <f>COUNTIF('Governance'!I2:I3,"RED")</f>
        <v/>
      </c>
      <c r="E7">
        <f>COUNTIF('Governance'!I2:I3,"AMBER")</f>
        <v/>
      </c>
      <c r="F7">
        <f>COUNTIF('Governance'!I2:I3,"GREEN")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IFERROR(AVERAGE('Ecosystem'!E2:E3),0)</f>
        <v/>
      </c>
      <c r="D8">
        <f>COUNTIF('Ecosystem'!I2:I3,"RED")</f>
        <v/>
      </c>
      <c r="E8">
        <f>COUNTIF('Ecosystem'!I2:I3,"AMBER")</f>
        <v/>
      </c>
      <c r="F8">
        <f>COUNTIF('Ecosystem'!I2:I3,"GREEN")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trading venue aligned its operating timetable, end-of-day processing and rulebook assumptions with T+1 post-trade deadlines?</t>
        </is>
      </c>
      <c r="B2" t="inlineStr">
        <is>
          <t>Roadmap trading and clearing recommendations</t>
        </is>
      </c>
      <c r="C2" t="inlineStr">
        <is>
          <t>Venue operating assumptions affect the entire downstream chain.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execution reports and post-trade data distributed in time for participants and CCPs to complete T+0 processing?</t>
        </is>
      </c>
      <c r="B3" t="inlineStr">
        <is>
          <t>Operational readiness</t>
        </is>
      </c>
      <c r="C3" t="inlineStr">
        <is>
          <t>Delayed trade data can make downstream compliance impossible.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documented end-of-day signal or equivalent process to support timely downstream clearing and settlement preparation?</t>
        </is>
      </c>
      <c r="B4" t="inlineStr">
        <is>
          <t>Roadmap trading recommendation</t>
        </is>
      </c>
      <c r="C4" t="inlineStr">
        <is>
          <t>End-of-day clarity is needed where downstream processes depend on venue closure.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Has the venue tested late-closing and high-volume scenarios against T+1 downstream timetables?</t>
        </is>
      </c>
      <c r="B5" t="inlineStr">
        <is>
          <t>Operational testing expectation</t>
        </is>
      </c>
      <c r="C5" t="inlineStr">
        <is>
          <t>Late trading is a known timetable stress point.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trade reporting provide participants with data fields necessary to support accurate allocation and settlement routing choices?</t>
        </is>
      </c>
      <c r="B2" t="inlineStr">
        <is>
          <t>Operational readiness</t>
        </is>
      </c>
      <c r="C2" t="inlineStr">
        <is>
          <t>Poor upstream trade data increases downstream repair effort.</t>
        </is>
      </c>
      <c r="D2" s="7" t="inlineStr">
        <is>
          <t>MEDIUM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multiple settlement routes are possible, are participants provided sufficient clarity to support correct PSET choice?</t>
        </is>
      </c>
      <c r="B3" t="inlineStr">
        <is>
          <t>PSET-related market practice context</t>
        </is>
      </c>
      <c r="C3" t="inlineStr">
        <is>
          <t>Ambiguous routing information contributes to mismatch.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venue outputs to participants and CCPs standardised, machine-readable and operationally resilient?</t>
        </is>
      </c>
      <c r="B2" t="inlineStr">
        <is>
          <t>Operational readiness</t>
        </is>
      </c>
      <c r="C2" t="inlineStr">
        <is>
          <t>Venue latency or format inconsistency can become systemic.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trade corrections, cancellations or amendments handled through structured workflows with prompt downstream notification?</t>
        </is>
      </c>
      <c r="B3" t="inlineStr">
        <is>
          <t>Operational readiness</t>
        </is>
      </c>
      <c r="C3" t="inlineStr">
        <is>
          <t>Late corrections can have immediate settlement effects under T+1.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venue updated rulebooks, participant communications and operating procedures to reflect T+1 assumptions?</t>
        </is>
      </c>
      <c r="B2" t="inlineStr">
        <is>
          <t>Roadmap expectation</t>
        </is>
      </c>
      <c r="C2" t="inlineStr">
        <is>
          <t>Rulebook lag creates legal and operational ambiguity.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participant dependencies and change milestones tracked through formal governance?</t>
        </is>
      </c>
      <c r="B3" t="inlineStr">
        <is>
          <t>Governance expectation</t>
        </is>
      </c>
      <c r="C3" t="inlineStr">
        <is>
          <t>Venue readiness depends on participant and CCP alignment.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venue tested end-to-end with CCPs, participants and market data / connectivity providers relevant to the T+1 chain?</t>
        </is>
      </c>
      <c r="B2" t="inlineStr">
        <is>
          <t>Operational readiness</t>
        </is>
      </c>
      <c r="C2" t="inlineStr">
        <is>
          <t>Venue readiness is an ecosystem question.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downstream parties are not ready, has the venue documented mitigating actions or timetable adjustments?</t>
        </is>
      </c>
      <c r="B3" t="inlineStr">
        <is>
          <t>Operational readiness</t>
        </is>
      </c>
      <c r="C3" t="inlineStr">
        <is>
          <t>Dependency issues require controlled action.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