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Custodian_Settlement_Agent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Timetable'!E2:E7),0)</f>
        <v/>
      </c>
      <c r="D4">
        <f>COUNTIF('Operational Timetable'!I2:I7,"RED")</f>
        <v/>
      </c>
      <c r="E4">
        <f>COUNTIF('Operational Timetable'!I2:I7,"AMBER")</f>
        <v/>
      </c>
      <c r="F4">
        <f>COUNTIF('Operational Timetable'!I2:I7,"GREEN")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SSI'!E2:E7),0)</f>
        <v/>
      </c>
      <c r="D5">
        <f>COUNTIF('Data &amp; SSI'!I2:I7,"RED")</f>
        <v/>
      </c>
      <c r="E5">
        <f>COUNTIF('Data &amp; SSI'!I2:I7,"AMBER")</f>
        <v/>
      </c>
      <c r="F5">
        <f>COUNTIF('Data &amp; SSI'!I2:I7,"GREEN")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STP'!E2:E4),0)</f>
        <v/>
      </c>
      <c r="D6">
        <f>COUNTIF('Automation &amp; STP'!I2:I4,"RED")</f>
        <v/>
      </c>
      <c r="E6">
        <f>COUNTIF('Automation &amp; STP'!I2:I4,"AMBER")</f>
        <v/>
      </c>
      <c r="F6">
        <f>COUNTIF('Automation &amp; STP'!I2:I4,"GREEN")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IFERROR(AVERAGE('Governance'!E2:E4),0)</f>
        <v/>
      </c>
      <c r="D7">
        <f>COUNTIF('Governance'!I2:I4,"RED")</f>
        <v/>
      </c>
      <c r="E7">
        <f>COUNTIF('Governance'!I2:I4,"AMBER")</f>
        <v/>
      </c>
      <c r="F7">
        <f>COUNTIF('Governance'!I2:I4,"GREEN")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IFERROR(AVERAGE('Ecosystem'!E2:E4),0)</f>
        <v/>
      </c>
      <c r="D8">
        <f>COUNTIF('Ecosystem'!I2:I4,"RED")</f>
        <v/>
      </c>
      <c r="E8">
        <f>COUNTIF('Ecosystem'!I2:I4,"AMBER")</f>
        <v/>
      </c>
      <c r="F8">
        <f>COUNTIF('Ecosystem'!I2:I4,"GREEN")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Can the custodian receive, validate and process client instructions late on trade date while still ensuring they reach the relevant SSS by 23:59 CET?</t>
        </is>
      </c>
      <c r="B2" t="inlineStr">
        <is>
          <t>RTS Article 5 timing; Roadmap ST-01.1</t>
        </is>
      </c>
      <c r="C2" t="inlineStr">
        <is>
          <t>Custodians are the final operational gateway for many clients.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Does the operating model support intraday and late-day exception handling rather than next-morning repair?</t>
        </is>
      </c>
      <c r="B3" t="inlineStr">
        <is>
          <t>Operational readiness</t>
        </is>
      </c>
      <c r="C3" t="inlineStr">
        <is>
          <t>Next-morning repair is structurally incompatible with T+1.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securities and cash availability controls run in time to permit instruction release rather than merely to explain fails afterwards?</t>
        </is>
      </c>
      <c r="B4" t="inlineStr">
        <is>
          <t>Operational readiness</t>
        </is>
      </c>
      <c r="C4" t="inlineStr">
        <is>
          <t>Preventive control is more important than post-fail diagnostics under T+1.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Does the custodian monitor matching and settlement status continuously, including overnight processing where relevant?</t>
        </is>
      </c>
      <c r="B5" t="inlineStr">
        <is>
          <t>Operational readiness</t>
        </is>
      </c>
      <c r="C5" t="inlineStr">
        <is>
          <t>Continuous status visibility is central to compressed-cycle control.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Are client-facing cut-offs documented and demonstrably calibrated to the legal SSS deadline rather than set by legacy convention?</t>
        </is>
      </c>
      <c r="B6" t="inlineStr">
        <is>
          <t>Governance / operational readiness</t>
        </is>
      </c>
      <c r="C6" t="inlineStr">
        <is>
          <t>Internal deadlines must be evidence-based and defensible.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  <row r="7">
      <c r="A7" t="inlineStr">
        <is>
          <t>Has the custodian tested readiness for high-volume days, cross-border activity and investor-CSD scenarios?</t>
        </is>
      </c>
      <c r="B7" t="inlineStr">
        <is>
          <t>Operational testing expectation</t>
        </is>
      </c>
      <c r="C7" t="inlineStr">
        <is>
          <t>Cross-border custody chains are a specific T+1 stress point.</t>
        </is>
      </c>
      <c r="D7" s="7" t="inlineStr">
        <is>
          <t>MEDIUM</t>
        </is>
      </c>
      <c r="E7" t="inlineStr"/>
      <c r="F7" t="inlineStr"/>
      <c r="G7" t="inlineStr"/>
      <c r="H7" t="inlineStr"/>
      <c r="I7" s="6">
        <f>IF(OR(E7="",G7="",E7&lt;2,G7="NO"),"RED",IF(E7=2,"AMBER","GREEN"))</f>
        <v/>
      </c>
    </row>
  </sheetData>
  <dataValidations count="2">
    <dataValidation sqref="E2 E3 E4 E5 E6 E7" showDropDown="0" showInputMessage="0" showErrorMessage="0" allowBlank="1" type="list">
      <formula1>"0,1,2,3"</formula1>
    </dataValidation>
    <dataValidation sqref="G2 G3 G4 G5 G6 G7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custodian operate a central SSI repository with formal create, update, cancel, delete and status controls?</t>
        </is>
      </c>
      <c r="B2" t="inlineStr">
        <is>
          <t>SSI Market Practice messages reda.056-059</t>
        </is>
      </c>
      <c r="C2" t="inlineStr">
        <is>
          <t>SSI lifecycle control is a core custody responsibility.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SSI changes distributed in electronic standardised form and acknowledged by recipients?</t>
        </is>
      </c>
      <c r="B3" t="inlineStr">
        <is>
          <t>SSI Market Practice</t>
        </is>
      </c>
      <c r="C3" t="inlineStr">
        <is>
          <t>Unacknowledged SSI changes create hidden fail risk.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custodian support and monitor PSET population for clients, including cross-CSD and investor-CSD scenarios?</t>
        </is>
      </c>
      <c r="B4" t="inlineStr">
        <is>
          <t>RTS PSET proposal; SMPG guidance</t>
        </is>
      </c>
      <c r="C4" t="inlineStr">
        <is>
          <t>Custodians are key actors in ensuring correct settlement-route data.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Where relevant, does the custodian provide SAFE / PSAF information in statements of holdings to support client allocation accuracy?</t>
        </is>
      </c>
      <c r="B5" t="inlineStr">
        <is>
          <t>Roadmap ST-01.4; SMPG guidance</t>
        </is>
      </c>
      <c r="C5" t="inlineStr">
        <is>
          <t>Clients cannot choose the right route if they do not know where holdings are safekept.</t>
        </is>
      </c>
      <c r="D5" s="7" t="inlineStr">
        <is>
          <t>MEDIUM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Are transaction type fields supported and transmitted exactly as instructed by clients where operationally relevant?</t>
        </is>
      </c>
      <c r="B6" t="inlineStr">
        <is>
          <t>TTI Market Practice; Roadmap ST-01.6</t>
        </is>
      </c>
      <c r="C6" t="inlineStr">
        <is>
          <t>Intermediaries should not strip or overwrite critical regulatory fields.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  <row r="7">
      <c r="A7" t="inlineStr">
        <is>
          <t>Are local market identifiers, registration details and party-chain data maintained to the minimum standard expected in the SSI annex?</t>
        </is>
      </c>
      <c r="B7" t="inlineStr">
        <is>
          <t>SSI Annex data elements</t>
        </is>
      </c>
      <c r="C7" t="inlineStr">
        <is>
          <t>Cross-border settlement depends on complete chain data.</t>
        </is>
      </c>
      <c r="D7" s="7" t="inlineStr">
        <is>
          <t>MEDIUM</t>
        </is>
      </c>
      <c r="E7" t="inlineStr"/>
      <c r="F7" t="inlineStr"/>
      <c r="G7" t="inlineStr"/>
      <c r="H7" t="inlineStr"/>
      <c r="I7" s="6">
        <f>IF(OR(E7="",G7="",E7&lt;2,G7="NO"),"RED",IF(E7=2,"AMBER","GREEN"))</f>
        <v/>
      </c>
    </row>
  </sheetData>
  <dataValidations count="2">
    <dataValidation sqref="E2 E3 E4 E5 E6 E7" showDropDown="0" showInputMessage="0" showErrorMessage="0" allowBlank="1" type="list">
      <formula1>"0,1,2,3"</formula1>
    </dataValidation>
    <dataValidation sqref="G2 G3 G4 G5 G6 G7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Is the client instruction-to-CSD submission chain processed on a straight-through basis for standard flows?</t>
        </is>
      </c>
      <c r="B2" t="inlineStr">
        <is>
          <t>Settlement efficiency objective</t>
        </is>
      </c>
      <c r="C2" t="inlineStr">
        <is>
          <t>Manual hand-offs in custody chains are a major bottleneck.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instruction repair tools rules-based and integrated with status reporting rather than reliant on email and telephone calls?</t>
        </is>
      </c>
      <c r="B3" t="inlineStr">
        <is>
          <t>Operational readiness</t>
        </is>
      </c>
      <c r="C3" t="inlineStr">
        <is>
          <t>Manual repairs may work occasionally but are not scalable.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custodian measure late instruction rates, SSI defect rates and mismatch root causes by client and market?</t>
        </is>
      </c>
      <c r="B4" t="inlineStr">
        <is>
          <t>Control expectation</t>
        </is>
      </c>
      <c r="C4" t="inlineStr">
        <is>
          <t>A custodian should be able to evidence where the chain breaks.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custodian approved a T+1 client migration and readiness programme covering communication, testing and contingency management?</t>
        </is>
      </c>
      <c r="B2" t="inlineStr">
        <is>
          <t>Readiness governance expectation</t>
        </is>
      </c>
      <c r="C2" t="inlineStr">
        <is>
          <t>Custodians carry significant external dependency risk.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custody operations teams trained on revised deadlines, chain data requirements and break escalation protocols?</t>
        </is>
      </c>
      <c r="B3" t="inlineStr">
        <is>
          <t>Operational control expectation</t>
        </is>
      </c>
      <c r="C3" t="inlineStr">
        <is>
          <t>Human error risk increases in compressed windows.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formal process to challenge clients that continue to rely on manual SSI or non-standard communication methods?</t>
        </is>
      </c>
      <c r="B4" t="inlineStr">
        <is>
          <t>Operational readiness</t>
        </is>
      </c>
      <c r="C4" t="inlineStr">
        <is>
          <t>A custodian should not treat known weaknesses as business-as-usual.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custodian completed end-to-end testing with clients, sub-custodians, CSDs and relevant vendors under T+0 deadlines?</t>
        </is>
      </c>
      <c r="B2" t="inlineStr">
        <is>
          <t>Operational readiness</t>
        </is>
      </c>
      <c r="C2" t="inlineStr">
        <is>
          <t>Custody readiness depends on the full chain, not just internal systems.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external dependencies, including local market agents and non-T2S infrastructures, explicitly mapped with de-risking actions where gaps remain?</t>
        </is>
      </c>
      <c r="B3" t="inlineStr">
        <is>
          <t>Third-party risk management</t>
        </is>
      </c>
      <c r="C3" t="inlineStr">
        <is>
          <t>Cross-market inconsistency is a known European challenge.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documented fallback model for clients or markets that cannot meet standardised SSI or messaging expectations by the required dates?</t>
        </is>
      </c>
      <c r="B4" t="inlineStr">
        <is>
          <t>Operational readiness</t>
        </is>
      </c>
      <c r="C4" t="inlineStr">
        <is>
          <t>Where weaknesses remain, controlled fallback is needed.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