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shboard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Operational Timetable" sheetId="3" state="visible" r:id="rId3"/>
    <sheet xmlns:r="http://schemas.openxmlformats.org/officeDocument/2006/relationships" name="Data &amp; SSI" sheetId="4" state="visible" r:id="rId4"/>
    <sheet xmlns:r="http://schemas.openxmlformats.org/officeDocument/2006/relationships" name="Automation &amp; STP" sheetId="5" state="visible" r:id="rId5"/>
    <sheet xmlns:r="http://schemas.openxmlformats.org/officeDocument/2006/relationships" name="Governance" sheetId="6" state="visible" r:id="rId6"/>
    <sheet xmlns:r="http://schemas.openxmlformats.org/officeDocument/2006/relationships" name="Ecosystem" sheetId="7" state="visible" r:id="rId7"/>
    <sheet xmlns:r="http://schemas.openxmlformats.org/officeDocument/2006/relationships" name="Sourc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</fonts>
  <fills count="5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CE4D6"/>
      </patternFill>
    </fill>
    <fill>
      <patternFill patternType="solid">
        <fgColor rgb="00E2F0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2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  <xf numFmtId="0" fontId="1" fillId="2" borderId="0" applyAlignment="1" pivotButton="0" quotePrefix="0" xfId="0">
      <alignment vertical="top" wrapText="1"/>
    </xf>
    <xf numFmtId="0" fontId="0" fillId="3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26" customWidth="1" min="1" max="1"/>
    <col width="10" customWidth="1" min="2" max="2"/>
    <col width="14" customWidth="1" min="3" max="3"/>
    <col width="10" customWidth="1" min="4" max="4"/>
    <col width="11" customWidth="1" min="5" max="5"/>
    <col width="11" customWidth="1" min="6" max="6"/>
    <col width="16" customWidth="1" min="7" max="7"/>
  </cols>
  <sheetData>
    <row r="1">
      <c r="A1" s="1" t="inlineStr">
        <is>
          <t>Clearing_Member - T+1 Extreme Enforcement Dashboard</t>
        </is>
      </c>
    </row>
    <row r="3">
      <c r="A3" s="2" t="inlineStr">
        <is>
          <t>Section</t>
        </is>
      </c>
      <c r="B3" s="2" t="inlineStr">
        <is>
          <t>Weight</t>
        </is>
      </c>
      <c r="C3" s="2" t="inlineStr">
        <is>
          <t>Average Score</t>
        </is>
      </c>
      <c r="D3" s="2" t="inlineStr">
        <is>
          <t>Red Flags</t>
        </is>
      </c>
      <c r="E3" s="2" t="inlineStr">
        <is>
          <t>Amber Flags</t>
        </is>
      </c>
      <c r="F3" s="2" t="inlineStr">
        <is>
          <t>Green Flags</t>
        </is>
      </c>
      <c r="G3" s="2" t="inlineStr">
        <is>
          <t>Weighted Score</t>
        </is>
      </c>
    </row>
    <row r="4">
      <c r="A4" t="inlineStr">
        <is>
          <t>Operational Timetable</t>
        </is>
      </c>
      <c r="B4" t="n">
        <v>0.4</v>
      </c>
      <c r="C4">
        <f>IFERROR(AVERAGE('Operational Timetable'!E2:E5),0)</f>
        <v/>
      </c>
      <c r="D4">
        <f>COUNTIF('Operational Timetable'!I2:I5,"RED")</f>
        <v/>
      </c>
      <c r="E4">
        <f>COUNTIF('Operational Timetable'!I2:I5,"AMBER")</f>
        <v/>
      </c>
      <c r="F4">
        <f>COUNTIF('Operational Timetable'!I2:I5,"GREEN")</f>
        <v/>
      </c>
      <c r="G4">
        <f>B4*C4</f>
        <v/>
      </c>
    </row>
    <row r="5">
      <c r="A5" t="inlineStr">
        <is>
          <t>Data &amp; SSI</t>
        </is>
      </c>
      <c r="B5" t="n">
        <v>0.2</v>
      </c>
      <c r="C5">
        <f>IFERROR(AVERAGE('Data &amp; SSI'!E2:E4),0)</f>
        <v/>
      </c>
      <c r="D5">
        <f>COUNTIF('Data &amp; SSI'!I2:I4,"RED")</f>
        <v/>
      </c>
      <c r="E5">
        <f>COUNTIF('Data &amp; SSI'!I2:I4,"AMBER")</f>
        <v/>
      </c>
      <c r="F5">
        <f>COUNTIF('Data &amp; SSI'!I2:I4,"GREEN")</f>
        <v/>
      </c>
      <c r="G5">
        <f>B5*C5</f>
        <v/>
      </c>
    </row>
    <row r="6">
      <c r="A6" t="inlineStr">
        <is>
          <t>Automation &amp; STP</t>
        </is>
      </c>
      <c r="B6" t="n">
        <v>0.2</v>
      </c>
      <c r="C6">
        <f>IFERROR(AVERAGE('Automation &amp; STP'!E2:E4),0)</f>
        <v/>
      </c>
      <c r="D6">
        <f>COUNTIF('Automation &amp; STP'!I2:I4,"RED")</f>
        <v/>
      </c>
      <c r="E6">
        <f>COUNTIF('Automation &amp; STP'!I2:I4,"AMBER")</f>
        <v/>
      </c>
      <c r="F6">
        <f>COUNTIF('Automation &amp; STP'!I2:I4,"GREEN")</f>
        <v/>
      </c>
      <c r="G6">
        <f>B6*C6</f>
        <v/>
      </c>
    </row>
    <row r="7">
      <c r="A7" t="inlineStr">
        <is>
          <t>Governance</t>
        </is>
      </c>
      <c r="B7" t="n">
        <v>0.1</v>
      </c>
      <c r="C7">
        <f>IFERROR(AVERAGE('Governance'!E2:E3),0)</f>
        <v/>
      </c>
      <c r="D7">
        <f>COUNTIF('Governance'!I2:I3,"RED")</f>
        <v/>
      </c>
      <c r="E7">
        <f>COUNTIF('Governance'!I2:I3,"AMBER")</f>
        <v/>
      </c>
      <c r="F7">
        <f>COUNTIF('Governance'!I2:I3,"GREEN")</f>
        <v/>
      </c>
      <c r="G7">
        <f>B7*C7</f>
        <v/>
      </c>
    </row>
    <row r="8">
      <c r="A8" t="inlineStr">
        <is>
          <t>Ecosystem</t>
        </is>
      </c>
      <c r="B8" t="n">
        <v>0.1</v>
      </c>
      <c r="C8">
        <f>IFERROR(AVERAGE('Ecosystem'!E2:E3),0)</f>
        <v/>
      </c>
      <c r="D8">
        <f>COUNTIF('Ecosystem'!I2:I3,"RED")</f>
        <v/>
      </c>
      <c r="E8">
        <f>COUNTIF('Ecosystem'!I2:I3,"AMBER")</f>
        <v/>
      </c>
      <c r="F8">
        <f>COUNTIF('Ecosystem'!I2:I3,"GREEN")</f>
        <v/>
      </c>
      <c r="G8">
        <f>B8*C8</f>
        <v/>
      </c>
    </row>
    <row r="9">
      <c r="A9" t="inlineStr">
        <is>
          <t>Overall Readiness Score</t>
        </is>
      </c>
      <c r="G9">
        <f>SUM(G4:G8)</f>
        <v/>
      </c>
    </row>
    <row r="10">
      <c r="A10" t="inlineStr">
        <is>
          <t>Overall Status</t>
        </is>
      </c>
      <c r="G10">
        <f>IF(COUNTIF(D4:D8,"&gt;0")&gt;0,"NOT READY",IF(G9&lt;2.5,"FRAGILE",IF(G9&lt;3,"CONDITIONALLY READY","READY")))</f>
        <v/>
      </c>
    </row>
    <row r="12">
      <c r="A12" t="inlineStr">
        <is>
          <t>Supervisory Interpretation</t>
        </is>
      </c>
      <c r="B12" s="3">
        <f>IF(G10="NOT READY","Material readiness deficiencies remain. One or more sections contain RED controls, meaning either inadequate evidence or insufficient operational capability under T+1 conditions.",IF(G10="FRAGILE","The institution shows partial readiness but still relies on controls that are not sufficiently evidenced or not fully industrialised.",IF(G10="CONDITIONALLY READY","The institution demonstrates broadly credible readiness, but certain controls remain amber and should be remediated before reliance is placed on full T+1 resilience.","The institution demonstrates strong readiness supported by evidence across all sections.")))</f>
        <v/>
      </c>
    </row>
    <row r="13"/>
    <row r="14"/>
    <row r="15"/>
  </sheetData>
  <mergeCells count="1">
    <mergeCell ref="B12:G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120" customWidth="1" min="2" max="2"/>
  </cols>
  <sheetData>
    <row r="1">
      <c r="A1" s="4" t="inlineStr">
        <is>
          <t>Field</t>
        </is>
      </c>
      <c r="B1" s="4" t="inlineStr">
        <is>
          <t>Instruction</t>
        </is>
      </c>
    </row>
    <row r="2">
      <c r="A2" s="3" t="inlineStr">
        <is>
          <t>Purpose</t>
        </is>
      </c>
      <c r="B2" s="3" t="inlineStr">
        <is>
          <t>This workbook is an extreme-enforcement self-assessment. A control should only be scored GREEN where the institution can evidence that the process operates effectively under T+1 conditions.</t>
        </is>
      </c>
    </row>
    <row r="3">
      <c r="A3" s="3" t="inlineStr">
        <is>
          <t>Scoring</t>
        </is>
      </c>
      <c r="B3" s="3" t="inlineStr">
        <is>
          <t>0 = not implemented; 1 = planned; 2 = implemented but not fully evidenced or not fully proven under T+1 conditions; 3 = fully operational and evidenced under T+1 conditions.</t>
        </is>
      </c>
    </row>
    <row r="4">
      <c r="A4" s="3" t="inlineStr">
        <is>
          <t>Evidence rule</t>
        </is>
      </c>
      <c r="B4" s="3" t="inlineStr">
        <is>
          <t>If evidence is absent, incomplete, outdated, or not sufficiently persuasive, the control must be treated as RED regardless of claimed score.</t>
        </is>
      </c>
    </row>
    <row r="5">
      <c r="A5" s="3" t="inlineStr">
        <is>
          <t>Completion rule</t>
        </is>
      </c>
      <c r="B5" s="3" t="inlineStr">
        <is>
          <t>All evidence and remediation fields should be completed. Blank score or evidence adequacy fields trigger RED.</t>
        </is>
      </c>
    </row>
    <row r="6">
      <c r="A6" s="3" t="inlineStr">
        <is>
          <t>Methodology</t>
        </is>
      </c>
      <c r="B6" s="3" t="inlineStr">
        <is>
          <t>Operational Timetable carries the highest weight (40%). Data &amp; SSI and Automation &amp; STP each carry 20%. Governance and Ecosystem each carry 10%.</t>
        </is>
      </c>
    </row>
    <row r="7">
      <c r="A7" s="3" t="inlineStr">
        <is>
          <t>Sources</t>
        </is>
      </c>
      <c r="B7" s="3" t="inlineStr">
        <is>
          <t>Question design is based on the ESMA Final Report on amendments to the RTS on Settlement Discipline, EU T+1 Industry Committee market-practice papers on SSI and transaction type, SMPG PSET/SAFE guidance, and the first EU T+1 readiness survey.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Are cleared trade allocations, give-ups and client account details completed in time to avoid delaying downstream instruction generation on trade date?</t>
        </is>
      </c>
      <c r="B2" t="inlineStr">
        <is>
          <t>Roadmap clearing and matching timetable</t>
        </is>
      </c>
      <c r="C2" t="inlineStr">
        <is>
          <t>Clearing-member timeliness affects the entire cleared chain.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reconciliations, inventory checks and release decisions completed in time for settlement instructions to reach the SSS by 23:59 CET?</t>
        </is>
      </c>
      <c r="B3" t="inlineStr">
        <is>
          <t>Roadmap CL-02; RTS Article 5 timing</t>
        </is>
      </c>
      <c r="C3" t="inlineStr">
        <is>
          <t>Clearing members cannot defer key controls to the next morning under T+1.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Is there a defined same-day process for margin, collateral or financing frictions that could delay release?</t>
        </is>
      </c>
      <c r="B4" t="inlineStr">
        <is>
          <t>Operational readiness</t>
        </is>
      </c>
      <c r="C4" t="inlineStr">
        <is>
          <t>Liquidity and collateral bottlenecks are critical in cleared markets.</t>
        </is>
      </c>
      <c r="D4" s="5" t="inlineStr">
        <is>
          <t>HIGH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  <row r="5">
      <c r="A5" t="inlineStr">
        <is>
          <t>Are unmatched or blocked cleared positions identified and escalated before trade date ends?</t>
        </is>
      </c>
      <c r="B5" t="inlineStr">
        <is>
          <t>Operational readiness</t>
        </is>
      </c>
      <c r="C5" t="inlineStr">
        <is>
          <t>Late discovery of breaks is incompatible with T+1.</t>
        </is>
      </c>
      <c r="D5" s="5" t="inlineStr">
        <is>
          <t>HIGH</t>
        </is>
      </c>
      <c r="E5" t="inlineStr"/>
      <c r="F5" t="inlineStr"/>
      <c r="G5" t="inlineStr"/>
      <c r="H5" t="inlineStr"/>
      <c r="I5" s="6">
        <f>IF(OR(E5="",G5="",E5&lt;2,G5="NO"),"RED",IF(E5=2,"AMBER","GREEN"))</f>
        <v/>
      </c>
    </row>
  </sheetData>
  <dataValidations count="2">
    <dataValidation sqref="E2 E3 E4 E5" showDropDown="0" showInputMessage="0" showErrorMessage="0" allowBlank="1" type="list">
      <formula1>"0,1,2,3"</formula1>
    </dataValidation>
    <dataValidation sqref="G2 G3 G4 G5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Are settlement account, SSI, PSET and related fields accurate and validated before instruction release for cleared trades?</t>
        </is>
      </c>
      <c r="B2" t="inlineStr">
        <is>
          <t>RTS matching fields and SSI expectations</t>
        </is>
      </c>
      <c r="C2" t="inlineStr">
        <is>
          <t>Cleared flows still fail if account or routing data is wrong.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transaction types populated correctly for repo, securities lending or other relevant cleared transaction categories?</t>
        </is>
      </c>
      <c r="B3" t="inlineStr">
        <is>
          <t>TTI Market Practice; RTS Article 5 and 13</t>
        </is>
      </c>
      <c r="C3" t="inlineStr">
        <is>
          <t>Correct classification matters for transparency and efficiency.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Where client segregation or omnibus arrangements exist, is there a documented methodology for deriving accurate settlement data?</t>
        </is>
      </c>
      <c r="B4" t="inlineStr">
        <is>
          <t>Operational readiness</t>
        </is>
      </c>
      <c r="C4" t="inlineStr">
        <is>
          <t>Complex account structures amplify data-quality risk.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</sheetData>
  <dataValidations count="2">
    <dataValidation sqref="E2 E3 E4" showDropDown="0" showInputMessage="0" showErrorMessage="0" allowBlank="1" type="list">
      <formula1>"0,1,2,3"</formula1>
    </dataValidation>
    <dataValidation sqref="G2 G3 G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Are cleared post-trade processes automated from CCP outputs through to release of settlement instructions?</t>
        </is>
      </c>
      <c r="B2" t="inlineStr">
        <is>
          <t>Settlement efficiency objective</t>
        </is>
      </c>
      <c r="C2" t="inlineStr">
        <is>
          <t>Manual interventions in the cleared chain are a major T+1 weakness.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Does the clearing member receive and process CCP outputs in standardised, machine-readable form without delay?</t>
        </is>
      </c>
      <c r="B3" t="inlineStr">
        <is>
          <t>Operational readiness</t>
        </is>
      </c>
      <c r="C3" t="inlineStr">
        <is>
          <t>Clearing compression relies on seamless downstream processing.</t>
        </is>
      </c>
      <c r="D3" s="5" t="inlineStr">
        <is>
          <t>HIGH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  <row r="4">
      <c r="A4" t="inlineStr">
        <is>
          <t>Are exception-management workflows prioritised by deadline and operational materiality?</t>
        </is>
      </c>
      <c r="B4" t="inlineStr">
        <is>
          <t>Operational readiness</t>
        </is>
      </c>
      <c r="C4" t="inlineStr">
        <is>
          <t>Not all blocks can be treated identically under compressed timeframes.</t>
        </is>
      </c>
      <c r="D4" s="7" t="inlineStr">
        <is>
          <t>MEDIUM</t>
        </is>
      </c>
      <c r="E4" t="inlineStr"/>
      <c r="F4" t="inlineStr"/>
      <c r="G4" t="inlineStr"/>
      <c r="H4" t="inlineStr"/>
      <c r="I4" s="6">
        <f>IF(OR(E4="",G4="",E4&lt;2,G4="NO"),"RED",IF(E4=2,"AMBER","GREEN"))</f>
        <v/>
      </c>
    </row>
  </sheetData>
  <dataValidations count="2">
    <dataValidation sqref="E2 E3 E4" showDropDown="0" showInputMessage="0" showErrorMessage="0" allowBlank="1" type="list">
      <formula1>"0,1,2,3"</formula1>
    </dataValidation>
    <dataValidation sqref="G2 G3 G4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clearing member approved a T+1 implementation programme with explicit coordination between clearing, settlement, treasury and securities financing teams?</t>
        </is>
      </c>
      <c r="B2" t="inlineStr">
        <is>
          <t>Governance expectation</t>
        </is>
      </c>
      <c r="C2" t="inlineStr">
        <is>
          <t>Cross-functional coordination is essential for cleared activity.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Are fail rates, release timing and client-related break causes reported through formal governance?</t>
        </is>
      </c>
      <c r="B3" t="inlineStr">
        <is>
          <t>Control expectation</t>
        </is>
      </c>
      <c r="C3" t="inlineStr">
        <is>
          <t>Management should see objective evidence of readiness or weakness.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</sheetData>
  <dataValidations count="2">
    <dataValidation sqref="E2 E3" showDropDown="0" showInputMessage="0" showErrorMessage="0" allowBlank="1" type="list">
      <formula1>"0,1,2,3"</formula1>
    </dataValidation>
    <dataValidation sqref="G2 G3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5" customWidth="1" min="1" max="1"/>
    <col width="24" customWidth="1" min="2" max="2"/>
    <col width="70" customWidth="1" min="3" max="3"/>
    <col width="11" customWidth="1" min="4" max="4"/>
    <col width="10" customWidth="1" min="5" max="5"/>
    <col width="28" customWidth="1" min="6" max="6"/>
    <col width="15" customWidth="1" min="7" max="7"/>
    <col width="28" customWidth="1" min="8" max="8"/>
    <col width="12" customWidth="1" min="9" max="9"/>
  </cols>
  <sheetData>
    <row r="1">
      <c r="A1" s="2" t="inlineStr">
        <is>
          <t>Question</t>
        </is>
      </c>
      <c r="B1" s="2" t="inlineStr">
        <is>
          <t>Regulatory Source / Driver</t>
        </is>
      </c>
      <c r="C1" s="2" t="inlineStr">
        <is>
          <t>Supervisory Explanation</t>
        </is>
      </c>
      <c r="D1" s="2" t="inlineStr">
        <is>
          <t>Criticality</t>
        </is>
      </c>
      <c r="E1" s="2" t="inlineStr">
        <is>
          <t>Score (0-3)</t>
        </is>
      </c>
      <c r="F1" s="2" t="inlineStr">
        <is>
          <t>Evidence (MANDATORY)</t>
        </is>
      </c>
      <c r="G1" s="2" t="inlineStr">
        <is>
          <t>Evidence Adequate? (YES/NO)</t>
        </is>
      </c>
      <c r="H1" s="2" t="inlineStr">
        <is>
          <t>Remediation Required</t>
        </is>
      </c>
      <c r="I1" s="2" t="inlineStr">
        <is>
          <t>Flag</t>
        </is>
      </c>
    </row>
    <row r="2">
      <c r="A2" t="inlineStr">
        <is>
          <t>Has the clearing member tested T+1 workflows with its CCPs, custodians, settlement agents and relevant clients?</t>
        </is>
      </c>
      <c r="B2" t="inlineStr">
        <is>
          <t>Operational readiness</t>
        </is>
      </c>
      <c r="C2" t="inlineStr">
        <is>
          <t>Cleared readiness depends on all linked parties.</t>
        </is>
      </c>
      <c r="D2" s="5" t="inlineStr">
        <is>
          <t>HIGH</t>
        </is>
      </c>
      <c r="E2" t="inlineStr"/>
      <c r="F2" t="inlineStr"/>
      <c r="G2" t="inlineStr"/>
      <c r="H2" t="inlineStr"/>
      <c r="I2" s="6">
        <f>IF(OR(E2="",G2="",E2&lt;2,G2="NO"),"RED",IF(E2=2,"AMBER","GREEN"))</f>
        <v/>
      </c>
    </row>
    <row r="3">
      <c r="A3" t="inlineStr">
        <is>
          <t>Where dependencies remain weak, is there a documented mitigation plan including temporary manual controls, additional staffing or process redesign?</t>
        </is>
      </c>
      <c r="B3" t="inlineStr">
        <is>
          <t>Operational readiness</t>
        </is>
      </c>
      <c r="C3" t="inlineStr">
        <is>
          <t>Dependency risk should translate into concrete remediation.</t>
        </is>
      </c>
      <c r="D3" s="7" t="inlineStr">
        <is>
          <t>MEDIUM</t>
        </is>
      </c>
      <c r="E3" t="inlineStr"/>
      <c r="F3" t="inlineStr"/>
      <c r="G3" t="inlineStr"/>
      <c r="H3" t="inlineStr"/>
      <c r="I3" s="6">
        <f>IF(OR(E3="",G3="",E3&lt;2,G3="NO"),"RED",IF(E3=2,"AMBER","GREEN"))</f>
        <v/>
      </c>
    </row>
  </sheetData>
  <dataValidations count="2">
    <dataValidation sqref="E2 E3" showDropDown="0" showInputMessage="0" showErrorMessage="0" allowBlank="1" type="list">
      <formula1>"0,1,2,3"</formula1>
    </dataValidation>
    <dataValidation sqref="G2 G3" showDropDown="0" showInputMessage="0" showErrorMessage="0" allowBlank="1" type="list">
      <formula1>"YES,NO"</formula1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45" customWidth="1" min="1" max="1"/>
    <col width="70" customWidth="1" min="2" max="2"/>
  </cols>
  <sheetData>
    <row r="1">
      <c r="A1" s="4" t="inlineStr">
        <is>
          <t>Document</t>
        </is>
      </c>
      <c r="B1" s="4" t="inlineStr">
        <is>
          <t>Description</t>
        </is>
      </c>
    </row>
    <row r="2">
      <c r="A2" s="3" t="inlineStr">
        <is>
          <t>ESMA Final Report on Amendments to the RTS on Settlement Discipline</t>
        </is>
      </c>
      <c r="B2" s="3" t="inlineStr">
        <is>
          <t>ESMA74-2119945926-3430 Final Report (13 Oct 2025)</t>
        </is>
      </c>
    </row>
    <row r="3">
      <c r="A3" s="3" t="inlineStr">
        <is>
          <t>EU T+1 Industry Committee Taskforce on Partial Settlement Market Practice</t>
        </is>
      </c>
      <c r="B3" s="3" t="inlineStr">
        <is>
          <t>December 2025 final report</t>
        </is>
      </c>
    </row>
    <row r="4">
      <c r="A4" s="3" t="inlineStr">
        <is>
          <t>EU T+1 Industry Committee SSI Market Practice</t>
        </is>
      </c>
      <c r="B4" s="3" t="inlineStr">
        <is>
          <t>December 2025 final report</t>
        </is>
      </c>
    </row>
    <row r="5">
      <c r="A5" s="3" t="inlineStr">
        <is>
          <t>EU T+1 Industry Committee Annex to the SSI Market Practice</t>
        </is>
      </c>
      <c r="B5" s="3" t="inlineStr">
        <is>
          <t>Minimum SSI data elements</t>
        </is>
      </c>
    </row>
    <row r="6">
      <c r="A6" s="3" t="inlineStr">
        <is>
          <t>EU T+1 Industry Committee Transaction Type Identifiers in Settlement Instructions</t>
        </is>
      </c>
      <c r="B6" s="3" t="inlineStr">
        <is>
          <t>December 2025 final report and annex</t>
        </is>
      </c>
    </row>
    <row r="7">
      <c r="A7" s="3" t="inlineStr">
        <is>
          <t>EU T+1 Industry Committee Readiness Survey – Key Findings</t>
        </is>
      </c>
      <c r="B7" s="3" t="inlineStr">
        <is>
          <t>January 2026 survey summary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2026-05-18T05:15:54Z</dcterms:created>
  <dcterms:modified xmlns:dcterms="http://purl.org/dc/terms/" xmlns:xsi="http://www.w3.org/2001/XMLSchema-instance" xsi:type="dcterms:W3CDTF">2026-05-18T05:15:54Z</dcterms:modified>
</cp:coreProperties>
</file>