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Operational Timetable" sheetId="3" state="visible" r:id="rId3"/>
    <sheet xmlns:r="http://schemas.openxmlformats.org/officeDocument/2006/relationships" name="Data &amp; SSI" sheetId="4" state="visible" r:id="rId4"/>
    <sheet xmlns:r="http://schemas.openxmlformats.org/officeDocument/2006/relationships" name="Automation &amp; STP" sheetId="5" state="visible" r:id="rId5"/>
    <sheet xmlns:r="http://schemas.openxmlformats.org/officeDocument/2006/relationships" name="Governance" sheetId="6" state="visible" r:id="rId6"/>
    <sheet xmlns:r="http://schemas.openxmlformats.org/officeDocument/2006/relationships" name="Ecosystem" sheetId="7" state="visible" r:id="rId7"/>
    <sheet xmlns:r="http://schemas.openxmlformats.org/officeDocument/2006/relationships" name="Sour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CE4D6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4" customWidth="1" min="3" max="3"/>
    <col width="10" customWidth="1" min="4" max="4"/>
    <col width="11" customWidth="1" min="5" max="5"/>
    <col width="11" customWidth="1" min="6" max="6"/>
    <col width="16" customWidth="1" min="7" max="7"/>
  </cols>
  <sheetData>
    <row r="1">
      <c r="A1" s="1" t="inlineStr">
        <is>
          <t>CSD - T+1 Extreme Enforcement Dashboard</t>
        </is>
      </c>
    </row>
    <row r="3">
      <c r="A3" s="2" t="inlineStr">
        <is>
          <t>Section</t>
        </is>
      </c>
      <c r="B3" s="2" t="inlineStr">
        <is>
          <t>Weight</t>
        </is>
      </c>
      <c r="C3" s="2" t="inlineStr">
        <is>
          <t>Average Score</t>
        </is>
      </c>
      <c r="D3" s="2" t="inlineStr">
        <is>
          <t>Red Flags</t>
        </is>
      </c>
      <c r="E3" s="2" t="inlineStr">
        <is>
          <t>Amber Flags</t>
        </is>
      </c>
      <c r="F3" s="2" t="inlineStr">
        <is>
          <t>Green Flags</t>
        </is>
      </c>
      <c r="G3" s="2" t="inlineStr">
        <is>
          <t>Weighted Score</t>
        </is>
      </c>
    </row>
    <row r="4">
      <c r="A4" t="inlineStr">
        <is>
          <t>Operational Timetable</t>
        </is>
      </c>
      <c r="B4" t="n">
        <v>0.4</v>
      </c>
      <c r="C4">
        <f>IFERROR(AVERAGE('Operational Timetable'!E2:E6),0)</f>
        <v/>
      </c>
      <c r="D4">
        <f>COUNTIF('Operational Timetable'!I2:I6,"RED")</f>
        <v/>
      </c>
      <c r="E4">
        <f>COUNTIF('Operational Timetable'!I2:I6,"AMBER")</f>
        <v/>
      </c>
      <c r="F4">
        <f>COUNTIF('Operational Timetable'!I2:I6,"GREEN")</f>
        <v/>
      </c>
      <c r="G4">
        <f>B4*C4</f>
        <v/>
      </c>
    </row>
    <row r="5">
      <c r="A5" t="inlineStr">
        <is>
          <t>Data &amp; SSI</t>
        </is>
      </c>
      <c r="B5" t="n">
        <v>0.2</v>
      </c>
      <c r="C5">
        <f>IFERROR(AVERAGE('Data &amp; SSI'!E2:E5),0)</f>
        <v/>
      </c>
      <c r="D5">
        <f>COUNTIF('Data &amp; SSI'!I2:I5,"RED")</f>
        <v/>
      </c>
      <c r="E5">
        <f>COUNTIF('Data &amp; SSI'!I2:I5,"AMBER")</f>
        <v/>
      </c>
      <c r="F5">
        <f>COUNTIF('Data &amp; SSI'!I2:I5,"GREEN")</f>
        <v/>
      </c>
      <c r="G5">
        <f>B5*C5</f>
        <v/>
      </c>
    </row>
    <row r="6">
      <c r="A6" t="inlineStr">
        <is>
          <t>Automation &amp; STP</t>
        </is>
      </c>
      <c r="B6" t="n">
        <v>0.2</v>
      </c>
      <c r="C6">
        <f>IFERROR(AVERAGE('Automation &amp; STP'!E2:E4),0)</f>
        <v/>
      </c>
      <c r="D6">
        <f>COUNTIF('Automation &amp; STP'!I2:I4,"RED")</f>
        <v/>
      </c>
      <c r="E6">
        <f>COUNTIF('Automation &amp; STP'!I2:I4,"AMBER")</f>
        <v/>
      </c>
      <c r="F6">
        <f>COUNTIF('Automation &amp; STP'!I2:I4,"GREEN")</f>
        <v/>
      </c>
      <c r="G6">
        <f>B6*C6</f>
        <v/>
      </c>
    </row>
    <row r="7">
      <c r="A7" t="inlineStr">
        <is>
          <t>Governance</t>
        </is>
      </c>
      <c r="B7" t="n">
        <v>0.1</v>
      </c>
      <c r="C7">
        <f>IFERROR(AVERAGE('Governance'!E2:E4),0)</f>
        <v/>
      </c>
      <c r="D7">
        <f>COUNTIF('Governance'!I2:I4,"RED")</f>
        <v/>
      </c>
      <c r="E7">
        <f>COUNTIF('Governance'!I2:I4,"AMBER")</f>
        <v/>
      </c>
      <c r="F7">
        <f>COUNTIF('Governance'!I2:I4,"GREEN")</f>
        <v/>
      </c>
      <c r="G7">
        <f>B7*C7</f>
        <v/>
      </c>
    </row>
    <row r="8">
      <c r="A8" t="inlineStr">
        <is>
          <t>Ecosystem</t>
        </is>
      </c>
      <c r="B8" t="n">
        <v>0.1</v>
      </c>
      <c r="C8">
        <f>IFERROR(AVERAGE('Ecosystem'!E2:E4),0)</f>
        <v/>
      </c>
      <c r="D8">
        <f>COUNTIF('Ecosystem'!I2:I4,"RED")</f>
        <v/>
      </c>
      <c r="E8">
        <f>COUNTIF('Ecosystem'!I2:I4,"AMBER")</f>
        <v/>
      </c>
      <c r="F8">
        <f>COUNTIF('Ecosystem'!I2:I4,"GREEN")</f>
        <v/>
      </c>
      <c r="G8">
        <f>B8*C8</f>
        <v/>
      </c>
    </row>
    <row r="9">
      <c r="A9" t="inlineStr">
        <is>
          <t>Overall Readiness Score</t>
        </is>
      </c>
      <c r="G9">
        <f>SUM(G4:G8)</f>
        <v/>
      </c>
    </row>
    <row r="10">
      <c r="A10" t="inlineStr">
        <is>
          <t>Overall Status</t>
        </is>
      </c>
      <c r="G10">
        <f>IF(COUNTIF(D4:D8,"&gt;0")&gt;0,"NOT READY",IF(G9&lt;2.5,"FRAGILE",IF(G9&lt;3,"CONDITIONALLY READY","READY")))</f>
        <v/>
      </c>
    </row>
    <row r="12">
      <c r="A12" t="inlineStr">
        <is>
          <t>Supervisory Interpretation</t>
        </is>
      </c>
      <c r="B12" s="3">
        <f>IF(G10="NOT READY","Material readiness deficiencies remain. One or more sections contain RED controls, meaning either inadequate evidence or insufficient operational capability under T+1 conditions.",IF(G10="FRAGILE","The institution shows partial readiness but still relies on controls that are not sufficiently evidenced or not fully industrialised.",IF(G10="CONDITIONALLY READY","The institution demonstrates broadly credible readiness, but certain controls remain amber and should be remediated before reliance is placed on full T+1 resilience.","The institution demonstrates strong readiness supported by evidence across all sections.")))</f>
        <v/>
      </c>
    </row>
    <row r="13"/>
    <row r="14"/>
    <row r="15"/>
  </sheetData>
  <mergeCells count="1">
    <mergeCell ref="B12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20" customWidth="1" min="2" max="2"/>
  </cols>
  <sheetData>
    <row r="1">
      <c r="A1" s="4" t="inlineStr">
        <is>
          <t>Field</t>
        </is>
      </c>
      <c r="B1" s="4" t="inlineStr">
        <is>
          <t>Instruction</t>
        </is>
      </c>
    </row>
    <row r="2">
      <c r="A2" s="3" t="inlineStr">
        <is>
          <t>Purpose</t>
        </is>
      </c>
      <c r="B2" s="3" t="inlineStr">
        <is>
          <t>This workbook is an extreme-enforcement self-assessment. A control should only be scored GREEN where the institution can evidence that the process operates effectively under T+1 conditions.</t>
        </is>
      </c>
    </row>
    <row r="3">
      <c r="A3" s="3" t="inlineStr">
        <is>
          <t>Scoring</t>
        </is>
      </c>
      <c r="B3" s="3" t="inlineStr">
        <is>
          <t>0 = not implemented; 1 = planned; 2 = implemented but not fully evidenced or not fully proven under T+1 conditions; 3 = fully operational and evidenced under T+1 conditions.</t>
        </is>
      </c>
    </row>
    <row r="4">
      <c r="A4" s="3" t="inlineStr">
        <is>
          <t>Evidence rule</t>
        </is>
      </c>
      <c r="B4" s="3" t="inlineStr">
        <is>
          <t>If evidence is absent, incomplete, outdated, or not sufficiently persuasive, the control must be treated as RED regardless of claimed score.</t>
        </is>
      </c>
    </row>
    <row r="5">
      <c r="A5" s="3" t="inlineStr">
        <is>
          <t>Completion rule</t>
        </is>
      </c>
      <c r="B5" s="3" t="inlineStr">
        <is>
          <t>All evidence and remediation fields should be completed. Blank score or evidence adequacy fields trigger RED.</t>
        </is>
      </c>
    </row>
    <row r="6">
      <c r="A6" s="3" t="inlineStr">
        <is>
          <t>Methodology</t>
        </is>
      </c>
      <c r="B6" s="3" t="inlineStr">
        <is>
          <t>Operational Timetable carries the highest weight (40%). Data &amp; SSI and Automation &amp; STP each carry 20%. Governance and Ecosystem each carry 10%.</t>
        </is>
      </c>
    </row>
    <row r="7">
      <c r="A7" s="3" t="inlineStr">
        <is>
          <t>Sources</t>
        </is>
      </c>
      <c r="B7" s="3" t="inlineStr">
        <is>
          <t>Question design is based on the ESMA Final Report on amendments to the RTS on Settlement Discipline, EU T+1 Industry Committee market-practice papers on SSI and transaction type, SMPG PSET/SAFE guidance, and the first EU T+1 readiness survey.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CSD / SSS support the submission and processing of instructions in a manner consistent with receipt by 23:59 CET on trade date?</t>
        </is>
      </c>
      <c r="B2" t="inlineStr">
        <is>
          <t>RTS Article 5 timing; Roadmap ST-01.1</t>
        </is>
      </c>
      <c r="C2" t="inlineStr">
        <is>
          <t>The CSD sits at the legal end-point of the instruction deadline.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Does the operating model support settlement processing beginning at 00:00 CET on intended settlement date where applicable?</t>
        </is>
      </c>
      <c r="B3" t="inlineStr">
        <is>
          <t>Roadmap ST-02.1; operational readiness</t>
        </is>
      </c>
      <c r="C3" t="inlineStr">
        <is>
          <t>This is a core timetable expectation for T+1.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batch windows, real-time processing and cut-offs configured to minimise latency rather than preserve legacy timetable assumptions?</t>
        </is>
      </c>
      <c r="B4" t="inlineStr">
        <is>
          <t>ESMA discussion on RTGS/batches; operational readiness</t>
        </is>
      </c>
      <c r="C4" t="inlineStr">
        <is>
          <t>Legacy processing design may be inconsistent with T+1 objectives.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Does the CSD provide timely status messaging enabling participants to repair breaks before settlement windows are exhausted?</t>
        </is>
      </c>
      <c r="B5" t="inlineStr">
        <is>
          <t>Operational readiness and roadmap expectations</t>
        </is>
      </c>
      <c r="C5" t="inlineStr">
        <is>
          <t>Participants cannot manage what the infrastructure does not report promptly.</t>
        </is>
      </c>
      <c r="D5" s="5" t="inlineStr">
        <is>
          <t>HIGH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  <row r="6">
      <c r="A6" t="inlineStr">
        <is>
          <t>Has the CSD tested peak-volume T+1 scenarios including cross-CSD, investor-CSD and linked-market arrangements?</t>
        </is>
      </c>
      <c r="B6" t="inlineStr">
        <is>
          <t>Operational testing expectation</t>
        </is>
      </c>
      <c r="C6" t="inlineStr">
        <is>
          <t>CSD resilience is systemically important.</t>
        </is>
      </c>
      <c r="D6" s="5" t="inlineStr">
        <is>
          <t>HIGH</t>
        </is>
      </c>
      <c r="E6" t="inlineStr"/>
      <c r="F6" t="inlineStr"/>
      <c r="G6" t="inlineStr"/>
      <c r="H6" t="inlineStr"/>
      <c r="I6" s="6">
        <f>IF(OR(E6="",G6="",E6&lt;2,G6="NO"),"RED",IF(E6=2,"AMBER","GREEN"))</f>
        <v/>
      </c>
    </row>
  </sheetData>
  <dataValidations count="2">
    <dataValidation sqref="E2 E3 E4 E5 E6" showDropDown="0" showInputMessage="0" showErrorMessage="0" allowBlank="1" type="list">
      <formula1>"0,1,2,3"</formula1>
    </dataValidation>
    <dataValidation sqref="G2 G3 G4 G5 G6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CSD enforce mandatory fields and validation rules for settlement instructions, including transaction type and other required data elements?</t>
        </is>
      </c>
      <c r="B2" t="inlineStr">
        <is>
          <t>RTS Article 5(4)</t>
        </is>
      </c>
      <c r="C2" t="inlineStr">
        <is>
          <t>The infrastructure is the key control point for message quality.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Where the infrastructure supports participant use cases involving PSET, are validation and message standards aligned to the relevant market practice?</t>
        </is>
      </c>
      <c r="B3" t="inlineStr">
        <is>
          <t>PSET market practice and RTS alignment</t>
        </is>
      </c>
      <c r="C3" t="inlineStr">
        <is>
          <t>Inconsistent interpretation at infrastructure level undermines harmonisation.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Does the CSD support the relevant ISO transaction type taxonomy, including the minimum set identified by the industry taskforce?</t>
        </is>
      </c>
      <c r="B4" t="inlineStr">
        <is>
          <t>TTI Market Practice and annex</t>
        </is>
      </c>
      <c r="C4" t="inlineStr">
        <is>
          <t>A CSD that cannot support required types undermines transparency and efficiency.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Are settlement-fail monitoring and classification systems capable of using transaction-type and related data consistently?</t>
        </is>
      </c>
      <c r="B5" t="inlineStr">
        <is>
          <t>RTS Article 13</t>
        </is>
      </c>
      <c r="C5" t="inlineStr">
        <is>
          <t>Fail analysis is only as good as the data captured.</t>
        </is>
      </c>
      <c r="D5" s="5" t="inlineStr">
        <is>
          <t>HIGH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</sheetData>
  <dataValidations count="2">
    <dataValidation sqref="E2 E3 E4 E5" showDropDown="0" showInputMessage="0" showErrorMessage="0" allowBlank="1" type="list">
      <formula1>"0,1,2,3"</formula1>
    </dataValidation>
    <dataValidation sqref="G2 G3 G4 G5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Does the CSD offer a fully automated matching and status process for standard instructions?</t>
        </is>
      </c>
      <c r="B2" t="inlineStr">
        <is>
          <t>RTS / settlement efficiency objective</t>
        </is>
      </c>
      <c r="C2" t="inlineStr">
        <is>
          <t>Manual or semi-manual handling at infrastructure level is incompatible with system-wide T+1.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auto-partial, hold-and-release or analogous efficiency tools implemented or on a controlled path consistent with the applicable regulatory timeline?</t>
        </is>
      </c>
      <c r="B3" t="inlineStr">
        <is>
          <t>ESMA RTS amendments and industry roadmap</t>
        </is>
      </c>
      <c r="C3" t="inlineStr">
        <is>
          <t>CSD tool readiness materially affects participants’ ability to settle efficiently.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Does the CSD expose operational data and reason codes sufficient for participants to identify and repair breaks promptly?</t>
        </is>
      </c>
      <c r="B4" t="inlineStr">
        <is>
          <t>Operational readiness</t>
        </is>
      </c>
      <c r="C4" t="inlineStr">
        <is>
          <t>Opaque infrastructures generate avoidable fail duration.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CSD approved a formal T+1 implementation plan with participant communication, testing milestones and production readiness criteria?</t>
        </is>
      </c>
      <c r="B2" t="inlineStr">
        <is>
          <t>Readiness survey highlighted FMI planning milestones</t>
        </is>
      </c>
      <c r="C2" t="inlineStr">
        <is>
          <t>CSD readiness is a market-wide dependency and must be transparently governed.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user committees or equivalent participant governance bodies engaged on timetable, cut-off and processing design changes?</t>
        </is>
      </c>
      <c r="B3" t="inlineStr">
        <is>
          <t>CSDR governance expectation; ESMA discussion of user committee role</t>
        </is>
      </c>
      <c r="C3" t="inlineStr">
        <is>
          <t>Participant governance helps ensure that timetable design is operationally realistic.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critical incidents, cut-off breaches and participant readiness issues escalated through formal governance?</t>
        </is>
      </c>
      <c r="B4" t="inlineStr">
        <is>
          <t>Operational resilience expectation</t>
        </is>
      </c>
      <c r="C4" t="inlineStr">
        <is>
          <t>Systemic infrastructures require robust escalation discipline.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CSD executed structured end-to-end testing with participants, CCPs, trading venues and linked CSDs?</t>
        </is>
      </c>
      <c r="B2" t="inlineStr">
        <is>
          <t>Operational readiness</t>
        </is>
      </c>
      <c r="C2" t="inlineStr">
        <is>
          <t>A CSD cannot assess readiness in isolation.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Where participant readiness is weak, does the CSD maintain targeted remediation or risk-mitigation actions?</t>
        </is>
      </c>
      <c r="B3" t="inlineStr">
        <is>
          <t>Settlement efficiency objective</t>
        </is>
      </c>
      <c r="C3" t="inlineStr">
        <is>
          <t>Systemic readiness requires action on weak links.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external dependencies such as T2S releases, ancillary services or linked infrastructures monitored and incorporated into readiness planning?</t>
        </is>
      </c>
      <c r="B4" t="inlineStr">
        <is>
          <t>Operational readiness</t>
        </is>
      </c>
      <c r="C4" t="inlineStr">
        <is>
          <t>Infrastructure dependencies must be explicitly controlled.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70" customWidth="1" min="2" max="2"/>
  </cols>
  <sheetData>
    <row r="1">
      <c r="A1" s="4" t="inlineStr">
        <is>
          <t>Document</t>
        </is>
      </c>
      <c r="B1" s="4" t="inlineStr">
        <is>
          <t>Description</t>
        </is>
      </c>
    </row>
    <row r="2">
      <c r="A2" s="3" t="inlineStr">
        <is>
          <t>ESMA Final Report on Amendments to the RTS on Settlement Discipline</t>
        </is>
      </c>
      <c r="B2" s="3" t="inlineStr">
        <is>
          <t>ESMA74-2119945926-3430 Final Report (13 Oct 2025)</t>
        </is>
      </c>
    </row>
    <row r="3">
      <c r="A3" s="3" t="inlineStr">
        <is>
          <t>EU T+1 Industry Committee Taskforce on Partial Settlement Market Practice</t>
        </is>
      </c>
      <c r="B3" s="3" t="inlineStr">
        <is>
          <t>December 2025 final report</t>
        </is>
      </c>
    </row>
    <row r="4">
      <c r="A4" s="3" t="inlineStr">
        <is>
          <t>EU T+1 Industry Committee SSI Market Practice</t>
        </is>
      </c>
      <c r="B4" s="3" t="inlineStr">
        <is>
          <t>December 2025 final report</t>
        </is>
      </c>
    </row>
    <row r="5">
      <c r="A5" s="3" t="inlineStr">
        <is>
          <t>EU T+1 Industry Committee Annex to the SSI Market Practice</t>
        </is>
      </c>
      <c r="B5" s="3" t="inlineStr">
        <is>
          <t>Minimum SSI data elements</t>
        </is>
      </c>
    </row>
    <row r="6">
      <c r="A6" s="3" t="inlineStr">
        <is>
          <t>EU T+1 Industry Committee Transaction Type Identifiers in Settlement Instructions</t>
        </is>
      </c>
      <c r="B6" s="3" t="inlineStr">
        <is>
          <t>December 2025 final report and annex</t>
        </is>
      </c>
    </row>
    <row r="7">
      <c r="A7" s="3" t="inlineStr">
        <is>
          <t>EU T+1 Industry Committee Readiness Survey – Key Findings</t>
        </is>
      </c>
      <c r="B7" s="3" t="inlineStr">
        <is>
          <t>January 2026 survey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2026-05-18T05:15:54Z</dcterms:created>
  <dcterms:modified xmlns:dcterms="http://purl.org/dc/terms/" xmlns:xsi="http://www.w3.org/2001/XMLSchema-instance" xsi:type="dcterms:W3CDTF">2026-05-18T05:15:54Z</dcterms:modified>
</cp:coreProperties>
</file>