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Broker_Investment_Bank_Prime_Broker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Timetable'!E2:E8),0)</f>
        <v/>
      </c>
      <c r="D4">
        <f>COUNTIF('Operational Timetable'!I2:I8,"RED")</f>
        <v/>
      </c>
      <c r="E4">
        <f>COUNTIF('Operational Timetable'!I2:I8,"AMBER")</f>
        <v/>
      </c>
      <c r="F4">
        <f>COUNTIF('Operational Timetable'!I2:I8,"GREEN")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SSI'!E2:E6),0)</f>
        <v/>
      </c>
      <c r="D5">
        <f>COUNTIF('Data &amp; SSI'!I2:I6,"RED")</f>
        <v/>
      </c>
      <c r="E5">
        <f>COUNTIF('Data &amp; SSI'!I2:I6,"AMBER")</f>
        <v/>
      </c>
      <c r="F5">
        <f>COUNTIF('Data &amp; SSI'!I2:I6,"GREEN")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STP'!E2:E5),0)</f>
        <v/>
      </c>
      <c r="D6">
        <f>COUNTIF('Automation &amp; STP'!I2:I5,"RED")</f>
        <v/>
      </c>
      <c r="E6">
        <f>COUNTIF('Automation &amp; STP'!I2:I5,"AMBER")</f>
        <v/>
      </c>
      <c r="F6">
        <f>COUNTIF('Automation &amp; STP'!I2:I5,"GREEN")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IFERROR(AVERAGE('Governance'!E2:E4),0)</f>
        <v/>
      </c>
      <c r="D7">
        <f>COUNTIF('Governance'!I2:I4,"RED")</f>
        <v/>
      </c>
      <c r="E7">
        <f>COUNTIF('Governance'!I2:I4,"AMBER")</f>
        <v/>
      </c>
      <c r="F7">
        <f>COUNTIF('Governance'!I2:I4,"GREEN")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IFERROR(AVERAGE('Ecosystem'!E2:E4),0)</f>
        <v/>
      </c>
      <c r="D8">
        <f>COUNTIF('Ecosystem'!I2:I4,"RED")</f>
        <v/>
      </c>
      <c r="E8">
        <f>COUNTIF('Ecosystem'!I2:I4,"AMBER")</f>
        <v/>
      </c>
      <c r="F8">
        <f>COUNTIF('Ecosystem'!I2:I4,"GREEN")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client allocations and confirmations processed and acknowledged no later than 23:00 CET on trade date for in-scope trades?</t>
        </is>
      </c>
      <c r="B2" t="inlineStr">
        <is>
          <t>RTS pre-settlement timing rules</t>
        </is>
      </c>
      <c r="C2" t="inlineStr">
        <is>
          <t>Brokers are critical timetabling nodes in the T+1 chain.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broker-generated settlement instructions enriched, validated and transmitted early enough to reach the SSS by 23:59 CET on trade date?</t>
        </is>
      </c>
      <c r="B3" t="inlineStr">
        <is>
          <t>RTS Article 5 timing</t>
        </is>
      </c>
      <c r="C3" t="inlineStr">
        <is>
          <t>The broker cannot rely on downstream intermediaries to cure late processing.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Is there a documented operating model for handling late market closes, weighted average price processing and incremental fills under the T+0 timetable?</t>
        </is>
      </c>
      <c r="B4" t="inlineStr">
        <is>
          <t>Operational readiness</t>
        </is>
      </c>
      <c r="C4" t="inlineStr">
        <is>
          <t>Complex execution patterns are common and must be industrialised.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Are client SSI and settlement details checked before confirmation rather than after a mismatch occurs?</t>
        </is>
      </c>
      <c r="B5" t="inlineStr">
        <is>
          <t>SSI Market Practice; matching expectations</t>
        </is>
      </c>
      <c r="C5" t="inlineStr">
        <is>
          <t>Front-loaded data quality control is required in T+1.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Does the broker actively monitor same-day matching status and chase counterparties before deadlines expire?</t>
        </is>
      </c>
      <c r="B6" t="inlineStr">
        <is>
          <t>Operational readiness</t>
        </is>
      </c>
      <c r="C6" t="inlineStr">
        <is>
          <t>Passive monitoring is insufficient when the repair window is short.</t>
        </is>
      </c>
      <c r="D6" s="5" t="inlineStr">
        <is>
          <t>HIGH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  <row r="7">
      <c r="A7" t="inlineStr">
        <is>
          <t>Are financing, securities borrowing or internal inventory decisions taken in time to support same-day instruction release?</t>
        </is>
      </c>
      <c r="B7" t="inlineStr">
        <is>
          <t>Operational readiness; survey findings on securities financing readiness</t>
        </is>
      </c>
      <c r="C7" t="inlineStr">
        <is>
          <t>Inventory uncertainty can break an otherwise compliant process.</t>
        </is>
      </c>
      <c r="D7" s="5" t="inlineStr">
        <is>
          <t>HIGH</t>
        </is>
      </c>
      <c r="E7" t="inlineStr"/>
      <c r="F7" t="inlineStr"/>
      <c r="G7" t="inlineStr"/>
      <c r="H7" t="inlineStr"/>
      <c r="I7" s="6">
        <f>IF(OR(E7="",G7="",E7&lt;2,G7="NO"),"RED",IF(E7=2,"AMBER","GREEN"))</f>
        <v/>
      </c>
    </row>
    <row r="8">
      <c r="A8" t="inlineStr">
        <is>
          <t>Has the broker tested T+0 processing at volumes representative of peak execution periods?</t>
        </is>
      </c>
      <c r="B8" t="inlineStr">
        <is>
          <t>Operational testing expectation</t>
        </is>
      </c>
      <c r="C8" t="inlineStr">
        <is>
          <t>Scalability is part of readiness.</t>
        </is>
      </c>
      <c r="D8" s="7" t="inlineStr">
        <is>
          <t>MEDIUM</t>
        </is>
      </c>
      <c r="E8" t="inlineStr"/>
      <c r="F8" t="inlineStr"/>
      <c r="G8" t="inlineStr"/>
      <c r="H8" t="inlineStr"/>
      <c r="I8" s="6">
        <f>IF(OR(E8="",G8="",E8&lt;2,G8="NO"),"RED",IF(E8=2,"AMBER","GREEN"))</f>
        <v/>
      </c>
    </row>
  </sheetData>
  <dataValidations count="2">
    <dataValidation sqref="E2 E3 E4 E5 E6 E7 E8" showDropDown="0" showInputMessage="0" showErrorMessage="0" allowBlank="1" type="list">
      <formula1>"0,1,2,3"</formula1>
    </dataValidation>
    <dataValidation sqref="G2 G3 G4 G5 G6 G7 G8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broker maintain a controlled golden source for client SSI data and distribute updates through structured channels only?</t>
        </is>
      </c>
      <c r="B2" t="inlineStr">
        <is>
          <t>SSI Market Practice</t>
        </is>
      </c>
      <c r="C2" t="inlineStr">
        <is>
          <t>Bilateral spreadsheet- or email-based SSI handling is high risk.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Is PSET incorporated into allocation and settlement-instruction controls and checked for consistency with the expected settlement route?</t>
        </is>
      </c>
      <c r="B3" t="inlineStr">
        <is>
          <t>RTS PSET proposal; SMPG guidance</t>
        </is>
      </c>
      <c r="C3" t="inlineStr">
        <is>
          <t>Brokers often sit at the point where market choice and settlement route diverge.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transaction type identifiers populated consistently, including SFT-related flows and buy-sell back / sell-buy back transactions where relevant?</t>
        </is>
      </c>
      <c r="B4" t="inlineStr">
        <is>
          <t>RTS transaction type rules; TTI Market Practice</t>
        </is>
      </c>
      <c r="C4" t="inlineStr">
        <is>
          <t>This is required both for settlement efficiency and regulatory transparency.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Are client-specific account, depository and local-agent details validated before use in production instructions?</t>
        </is>
      </c>
      <c r="B5" t="inlineStr">
        <is>
          <t>SSI Annex minimum data set</t>
        </is>
      </c>
      <c r="C5" t="inlineStr">
        <is>
          <t>Wrong account or chain data cannot be repaired reliably after deadline.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Where prime brokerage structures or omnibus models exist, does the broker document how settlement data is derived and validated?</t>
        </is>
      </c>
      <c r="B6" t="inlineStr">
        <is>
          <t>Operational readiness</t>
        </is>
      </c>
      <c r="C6" t="inlineStr">
        <is>
          <t>Complex chains increase ambiguity and require stronger controls.</t>
        </is>
      </c>
      <c r="D6" s="7" t="inlineStr">
        <is>
          <t>MEDIUM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</sheetData>
  <dataValidations count="2">
    <dataValidation sqref="E2 E3 E4 E5 E6" showDropDown="0" showInputMessage="0" showErrorMessage="0" allowBlank="1" type="list">
      <formula1>"0,1,2,3"</formula1>
    </dataValidation>
    <dataValidation sqref="G2 G3 G4 G5 G6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Is the standard trade enrichment and instruction workflow fully automated from execution platform to settlement system interface?</t>
        </is>
      </c>
      <c r="B2" t="inlineStr">
        <is>
          <t>Roadmap MC-01; settlement efficiency objective</t>
        </is>
      </c>
      <c r="C2" t="inlineStr">
        <is>
          <t>Manual intervention should be limited to defined exceptions.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non-machine-readable client communications excluded from normal T+1 flows except documented outages?</t>
        </is>
      </c>
      <c r="B3" t="inlineStr">
        <is>
          <t>RTS proposal on electronic standardised methods</t>
        </is>
      </c>
      <c r="C3" t="inlineStr">
        <is>
          <t>A compliant design should not depend on manual formats.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exception queues triaged by materiality and deadline sensitivity using automated rules?</t>
        </is>
      </c>
      <c r="B4" t="inlineStr">
        <is>
          <t>Operational readiness</t>
        </is>
      </c>
      <c r="C4" t="inlineStr">
        <is>
          <t>Not all breaks are equal under compressed timelines.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Does the broker track STP, late allocation and late instruction metrics by client and counterparty?</t>
        </is>
      </c>
      <c r="B5" t="inlineStr">
        <is>
          <t>Control expectation</t>
        </is>
      </c>
      <c r="C5" t="inlineStr">
        <is>
          <t>Granular data is needed to manage external dependency risk.</t>
        </is>
      </c>
      <c r="D5" s="7" t="inlineStr">
        <is>
          <t>MEDIUM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</sheetData>
  <dataValidations count="2">
    <dataValidation sqref="E2 E3 E4 E5" showDropDown="0" showInputMessage="0" showErrorMessage="0" allowBlank="1" type="list">
      <formula1>"0,1,2,3"</formula1>
    </dataValidation>
    <dataValidation sqref="G2 G3 G4 G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broker assigned accountable ownership for T+1 readiness across front office, operations, technology and financing desks?</t>
        </is>
      </c>
      <c r="B2" t="inlineStr">
        <is>
          <t>Governance expectation</t>
        </is>
      </c>
      <c r="C2" t="inlineStr">
        <is>
          <t>Fragmented ownership is a recurring source of failed implementation.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client terms, service levels and standing instruction arrangements updated to reflect T+1 deadlines and data requirements?</t>
        </is>
      </c>
      <c r="B3" t="inlineStr">
        <is>
          <t>Operational and contractual readiness</t>
        </is>
      </c>
      <c r="C3" t="inlineStr">
        <is>
          <t>Legacy contractual assumptions may be incompatible with T+1.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Is there a formal process for reviewing high-fail clients or counterparties and applying targeted remediation?</t>
        </is>
      </c>
      <c r="B4" t="inlineStr">
        <is>
          <t>Settlement efficiency objective</t>
        </is>
      </c>
      <c r="C4" t="inlineStr">
        <is>
          <t>Brokers often see concentration of operational weakness by client segment.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broker tested operational readiness with clients, custodians, CCPs and vendors relevant to its processing chain?</t>
        </is>
      </c>
      <c r="B2" t="inlineStr">
        <is>
          <t>Operational readiness</t>
        </is>
      </c>
      <c r="C2" t="inlineStr">
        <is>
          <t>Brokers are dependency hubs and require broad testing coverage.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fallback arrangements defined where client or vendor capabilities remain manual or not T+1-ready?</t>
        </is>
      </c>
      <c r="B3" t="inlineStr">
        <is>
          <t>Third-party risk management</t>
        </is>
      </c>
      <c r="C3" t="inlineStr">
        <is>
          <t>No realistic readiness assessment can ignore weak links.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broker maintain a documented map of external cut-offs, message standards and repair contacts by market and counterparty?</t>
        </is>
      </c>
      <c r="B4" t="inlineStr">
        <is>
          <t>Operational readiness</t>
        </is>
      </c>
      <c r="C4" t="inlineStr">
        <is>
          <t>Without a dependency inventory, oversight is superficial.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