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11DCE420-545A-4904-BAB0-C77155169C2C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" sheetId="1" r:id="rId1"/>
    <sheet name="pf.02.01.24.01" sheetId="2" r:id="rId2"/>
  </sheets>
  <definedNames>
    <definedName name="ubp_mi_dpYR0005.XC0010_tlpf.02.01.24.01">'pf.02.01.24.01'!$G$6</definedName>
    <definedName name="ubp_mi_dpYR0005.XC0020_tlpf.02.01.24.01">'pf.02.01.24.01'!$H$6</definedName>
    <definedName name="ubp_mi_dpYR0005.XC0040_tlpf.02.01.24.01">'pf.02.01.24.01'!$I$6</definedName>
    <definedName name="ubp_mi_dpYR0010.XC0010_tlpf.02.01.24.01">'pf.02.01.24.01'!$G$7</definedName>
    <definedName name="ubp_mi_dpYR0010.XC0020_tlpf.02.01.24.01">'pf.02.01.24.01'!$H$7</definedName>
    <definedName name="ubp_mi_dpYR0010.XC0040_tlpf.02.01.24.01">'pf.02.01.24.01'!$I$7</definedName>
    <definedName name="ubp_mi_dpYR0020.XC0010_tlpf.02.01.24.01">'pf.02.01.24.01'!$G$8</definedName>
    <definedName name="ubp_mi_dpYR0020.XC0020_tlpf.02.01.24.01">'pf.02.01.24.01'!$H$8</definedName>
    <definedName name="ubp_mi_dpYR0020.XC0040_tlpf.02.01.24.01">'pf.02.01.24.01'!$I$8</definedName>
    <definedName name="ubp_mi_dpYR0030.XC0010_tlpf.02.01.24.01">'pf.02.01.24.01'!$G$9</definedName>
    <definedName name="ubp_mi_dpYR0030.XC0020_tlpf.02.01.24.01">'pf.02.01.24.01'!$H$9</definedName>
    <definedName name="ubp_mi_dpYR0030.XC0040_tlpf.02.01.24.01">'pf.02.01.24.01'!$I$9</definedName>
    <definedName name="ubp_mi_dpYR0040.XC0010_tlpf.02.01.24.01">'pf.02.01.24.01'!$G$10</definedName>
    <definedName name="ubp_mi_dpYR0040.XC0020_tlpf.02.01.24.01">'pf.02.01.24.01'!$H$10</definedName>
    <definedName name="ubp_mi_dpYR0040.XC0040_tlpf.02.01.24.01">'pf.02.01.24.01'!$I$10</definedName>
    <definedName name="ubp_mi_dpYR0050.XC0010_tlpf.02.01.24.01">'pf.02.01.24.01'!$G$11</definedName>
    <definedName name="ubp_mi_dpYR0050.XC0020_tlpf.02.01.24.01">'pf.02.01.24.01'!$H$11</definedName>
    <definedName name="ubp_mi_dpYR0050.XC0040_tlpf.02.01.24.01">'pf.02.01.24.01'!$I$11</definedName>
    <definedName name="ubp_mi_dpYR0060.XC0010_tlpf.02.01.24.01">'pf.02.01.24.01'!$G$12</definedName>
    <definedName name="ubp_mi_dpYR0060.XC0020_tlpf.02.01.24.01">'pf.02.01.24.01'!$H$12</definedName>
    <definedName name="ubp_mi_dpYR0060.XC0040_tlpf.02.01.24.01">'pf.02.01.24.01'!$I$12</definedName>
    <definedName name="ubp_mi_dpYR0070.XC0010_tlpf.02.01.24.01">'pf.02.01.24.01'!$G$13</definedName>
    <definedName name="ubp_mi_dpYR0070.XC0020_tlpf.02.01.24.01">'pf.02.01.24.01'!$H$13</definedName>
    <definedName name="ubp_mi_dpYR0070.XC0040_tlpf.02.01.24.01">'pf.02.01.24.01'!$I$13</definedName>
    <definedName name="ubp_mi_dpYR0080.XC0010_tlpf.02.01.24.01">'pf.02.01.24.01'!$G$14</definedName>
    <definedName name="ubp_mi_dpYR0080.XC0020_tlpf.02.01.24.01">'pf.02.01.24.01'!$H$14</definedName>
    <definedName name="ubp_mi_dpYR0080.XC0040_tlpf.02.01.24.01">'pf.02.01.24.01'!$I$14</definedName>
    <definedName name="ubp_mi_dpYR0111.XC0010_tlpf.02.01.24.01">'pf.02.01.24.01'!$G$15</definedName>
    <definedName name="ubp_mi_dpYR0111.XC0020_tlpf.02.01.24.01">'pf.02.01.24.01'!$H$15</definedName>
    <definedName name="ubp_mi_dpYR0111.XC0040_tlpf.02.01.24.01">'pf.02.01.24.01'!$I$15</definedName>
    <definedName name="ubp_mi_dpYR0112.XC0010_tlpf.02.01.24.01">'pf.02.01.24.01'!$G$16</definedName>
    <definedName name="ubp_mi_dpYR0112.XC0020_tlpf.02.01.24.01">'pf.02.01.24.01'!$H$16</definedName>
    <definedName name="ubp_mi_dpYR0112.XC0040_tlpf.02.01.24.01">'pf.02.01.24.01'!$I$16</definedName>
    <definedName name="ubp_mi_dpYR0120.XC0010_tlpf.02.01.24.01">'pf.02.01.24.01'!$G$17</definedName>
    <definedName name="ubp_mi_dpYR0120.XC0020_tlpf.02.01.24.01">'pf.02.01.24.01'!$H$17</definedName>
    <definedName name="ubp_mi_dpYR0120.XC0040_tlpf.02.01.24.01">'pf.02.01.24.01'!$I$17</definedName>
    <definedName name="ubp_mi_dpYR0130.XC0010_tlpf.02.01.24.01">'pf.02.01.24.01'!$G$18</definedName>
    <definedName name="ubp_mi_dpYR0130.XC0020_tlpf.02.01.24.01">'pf.02.01.24.01'!$H$18</definedName>
    <definedName name="ubp_mi_dpYR0130.XC0040_tlpf.02.01.24.01">'pf.02.01.24.01'!$I$18</definedName>
    <definedName name="ubp_mi_dpYR0140.XC0010_tlpf.02.01.24.01">'pf.02.01.24.01'!$G$19</definedName>
    <definedName name="ubp_mi_dpYR0140.XC0020_tlpf.02.01.24.01">'pf.02.01.24.01'!$H$19</definedName>
    <definedName name="ubp_mi_dpYR0140.XC0040_tlpf.02.01.24.01">'pf.02.01.24.01'!$I$19</definedName>
    <definedName name="ubp_mi_dpYR0150.XC0010_tlpf.02.01.24.01">'pf.02.01.24.01'!$G$20</definedName>
    <definedName name="ubp_mi_dpYR0150.XC0020_tlpf.02.01.24.01">'pf.02.01.24.01'!$H$20</definedName>
    <definedName name="ubp_mi_dpYR0150.XC0040_tlpf.02.01.24.01">'pf.02.01.24.01'!$I$20</definedName>
    <definedName name="ubp_mi_dpYR0160.XC0010_tlpf.02.01.24.01">'pf.02.01.24.01'!$G$21</definedName>
    <definedName name="ubp_mi_dpYR0160.XC0020_tlpf.02.01.24.01">'pf.02.01.24.01'!$H$21</definedName>
    <definedName name="ubp_mi_dpYR0160.XC0040_tlpf.02.01.24.01">'pf.02.01.24.01'!$I$21</definedName>
    <definedName name="ubp_mi_dpYR0170.XC0010_tlpf.02.01.24.01">'pf.02.01.24.01'!$G$22</definedName>
    <definedName name="ubp_mi_dpYR0170.XC0020_tlpf.02.01.24.01">'pf.02.01.24.01'!$H$22</definedName>
    <definedName name="ubp_mi_dpYR0170.XC0040_tlpf.02.01.24.01">'pf.02.01.24.01'!$I$22</definedName>
    <definedName name="ubp_mi_dpYR0180.XC0010_tlpf.02.01.24.01">'pf.02.01.24.01'!$G$23</definedName>
    <definedName name="ubp_mi_dpYR0180.XC0020_tlpf.02.01.24.01">'pf.02.01.24.01'!$H$23</definedName>
    <definedName name="ubp_mi_dpYR0180.XC0040_tlpf.02.01.24.01">'pf.02.01.24.01'!$I$23</definedName>
    <definedName name="ubp_mi_dpYR0190.XC0010_tlpf.02.01.24.01">'pf.02.01.24.01'!$G$24</definedName>
    <definedName name="ubp_mi_dpYR0190.XC0020_tlpf.02.01.24.01">'pf.02.01.24.01'!$H$24</definedName>
    <definedName name="ubp_mi_dpYR0190.XC0040_tlpf.02.01.24.01">'pf.02.01.24.01'!$I$24</definedName>
    <definedName name="ubp_mi_dpYR0195.XC0010_tlpf.02.01.24.01">'pf.02.01.24.01'!$G$25</definedName>
    <definedName name="ubp_mi_dpYR0195.XC0020_tlpf.02.01.24.01">'pf.02.01.24.01'!$H$25</definedName>
    <definedName name="ubp_mi_dpYR0195.XC0040_tlpf.02.01.24.01">'pf.02.01.24.01'!$I$25</definedName>
    <definedName name="ubp_mi_dpYR0200.XC0010_tlpf.02.01.24.01">'pf.02.01.24.01'!$G$26</definedName>
    <definedName name="ubp_mi_dpYR0200.XC0020_tlpf.02.01.24.01">'pf.02.01.24.01'!$H$26</definedName>
    <definedName name="ubp_mi_dpYR0200.XC0040_tlpf.02.01.24.01">'pf.02.01.24.01'!$I$26</definedName>
    <definedName name="ubp_mi_dpYR0210.XC0010_tlpf.02.01.24.01">'pf.02.01.24.01'!$G$27</definedName>
    <definedName name="ubp_mi_dpYR0210.XC0020_tlpf.02.01.24.01">'pf.02.01.24.01'!$H$27</definedName>
    <definedName name="ubp_mi_dpYR0210.XC0040_tlpf.02.01.24.01">'pf.02.01.24.01'!$I$27</definedName>
    <definedName name="ubp_mi_dpYR0220.XC0010_tlpf.02.01.24.01">'pf.02.01.24.01'!$G$28</definedName>
    <definedName name="ubp_mi_dpYR0220.XC0020_tlpf.02.01.24.01">'pf.02.01.24.01'!$H$28</definedName>
    <definedName name="ubp_mi_dpYR0220.XC0040_tlpf.02.01.24.01">'pf.02.01.24.01'!$I$28</definedName>
    <definedName name="ubp_mi_dpYR0230.XC0010_tlpf.02.01.24.01">'pf.02.01.24.01'!$G$29</definedName>
    <definedName name="ubp_mi_dpYR0230.XC0020_tlpf.02.01.24.01">'pf.02.01.24.01'!$H$29</definedName>
    <definedName name="ubp_mi_dpYR0230.XC0040_tlpf.02.01.24.01">'pf.02.01.24.01'!$I$29</definedName>
    <definedName name="ubp_mi_dpYR0240.XC0010_tlpf.02.01.24.01">'pf.02.01.24.01'!$G$30</definedName>
    <definedName name="ubp_mi_dpYR0240.XC0020_tlpf.02.01.24.01">'pf.02.01.24.01'!$H$30</definedName>
    <definedName name="ubp_mi_dpYR0240.XC0040_tlpf.02.01.24.01">'pf.02.01.24.01'!$I$30</definedName>
    <definedName name="ubp_mi_dpYR0245.XC0010_tlpf.02.01.24.01">'pf.02.01.24.01'!$G$31</definedName>
    <definedName name="ubp_mi_dpYR0245.XC0020_tlpf.02.01.24.01">'pf.02.01.24.01'!$H$31</definedName>
    <definedName name="ubp_mi_dpYR0245.XC0040_tlpf.02.01.24.01">'pf.02.01.24.01'!$I$31</definedName>
    <definedName name="ubp_mi_dpYR0250.XC0010_tlpf.02.01.24.01">'pf.02.01.24.01'!$G$32</definedName>
    <definedName name="ubp_mi_dpYR0250.XC0020_tlpf.02.01.24.01">'pf.02.01.24.01'!$H$32</definedName>
    <definedName name="ubp_mi_dpYR0250.XC0040_tlpf.02.01.24.01">'pf.02.01.24.01'!$I$32</definedName>
    <definedName name="ubp_mi_dpYR0260.XC0010_tlpf.02.01.24.01">'pf.02.01.24.01'!$G$33</definedName>
    <definedName name="ubp_mi_dpYR0260.XC0020_tlpf.02.01.24.01">'pf.02.01.24.01'!$H$33</definedName>
    <definedName name="ubp_mi_dpYR0260.XC0040_tlpf.02.01.24.01">'pf.02.01.24.01'!$I$33</definedName>
    <definedName name="ubp_mi_dpYR0270.XC0010_tlpf.02.01.24.01">'pf.02.01.24.01'!$G$34</definedName>
    <definedName name="ubp_mi_dpYR0270.XC0020_tlpf.02.01.24.01">'pf.02.01.24.01'!$H$34</definedName>
    <definedName name="ubp_mi_dpYR0270.XC0040_tlpf.02.01.24.01">'pf.02.01.24.01'!$I$34</definedName>
    <definedName name="ubp_mi_dpYR0280.XC0010_tlpf.02.01.24.01">'pf.02.01.24.01'!$G$35</definedName>
    <definedName name="ubp_mi_dpYR0280.XC0020_tlpf.02.01.24.01">'pf.02.01.24.01'!$H$35</definedName>
    <definedName name="ubp_mi_dpYR0280.XC0040_tlpf.02.01.24.01">'pf.02.01.24.01'!$I$35</definedName>
    <definedName name="ubp_mi_dpYR0290.XC0010_tlpf.02.01.24.01">'pf.02.01.24.01'!$G$36</definedName>
    <definedName name="ubp_mi_dpYR0290.XC0020_tlpf.02.01.24.01">'pf.02.01.24.01'!$H$36</definedName>
    <definedName name="ubp_mi_dpYR0290.XC0040_tlpf.02.01.24.01">'pf.02.01.24.01'!$I$36</definedName>
    <definedName name="ubp_mi_dpYR0300.XC0010_tlpf.02.01.24.01">'pf.02.01.24.01'!$G$37</definedName>
    <definedName name="ubp_mi_dpYR0300.XC0020_tlpf.02.01.24.01">'pf.02.01.24.01'!$H$37</definedName>
    <definedName name="ubp_mi_dpYR0300.XC0040_tlpf.02.01.24.01">'pf.02.01.24.01'!$I$37</definedName>
    <definedName name="ubp_mi_dpYR0310.XC0010_tlpf.02.01.24.01">'pf.02.01.24.01'!$G$38</definedName>
    <definedName name="ubp_mi_dpYR0310.XC0020_tlpf.02.01.24.01">'pf.02.01.24.01'!$H$38</definedName>
    <definedName name="ubp_mi_dpYR0310.XC0040_tlpf.02.01.24.01">'pf.02.01.24.01'!$I$38</definedName>
    <definedName name="ubp_mi_dpYR0320.XC0010_tlpf.02.01.24.01">'pf.02.01.24.01'!$G$39</definedName>
    <definedName name="ubp_mi_dpYR0320.XC0020_tlpf.02.01.24.01">'pf.02.01.24.01'!$H$39</definedName>
    <definedName name="ubp_mi_dpYR0320.XC0040_tlpf.02.01.24.01">'pf.02.01.24.01'!$I$39</definedName>
    <definedName name="ubp_mi_dpYR0330.XC0010_tlpf.02.01.24.01">'pf.02.01.24.01'!$G$40</definedName>
    <definedName name="ubp_mi_dpYR0330.XC0020_tlpf.02.01.24.01">'pf.02.01.24.01'!$H$40</definedName>
    <definedName name="ubp_mi_dpYR0330.XC0040_tlpf.02.01.24.01">'pf.02.01.24.01'!$I$40</definedName>
    <definedName name="ubp_mi_dpYR0340.XC0010_tlpf.02.01.24.01">'pf.02.01.24.01'!$G$41</definedName>
    <definedName name="ubp_mi_dpYR0340.XC0020_tlpf.02.01.24.01">'pf.02.01.24.01'!$H$41</definedName>
    <definedName name="ubp_mi_dpYR0340.XC0040_tlpf.02.01.24.01">'pf.02.01.24.01'!$I$41</definedName>
    <definedName name="ubp_mi_dpYR0350.XC0010_tlpf.02.01.24.01">'pf.02.01.24.01'!$G$42</definedName>
    <definedName name="ubp_mi_dpYR0350.XC0020_tlpf.02.01.24.01">'pf.02.01.24.01'!$H$42</definedName>
    <definedName name="ubp_mi_dpYR0350.XC0040_tlpf.02.01.24.01">'pf.02.01.24.01'!$I$42</definedName>
    <definedName name="ubp_mi_dpYR0360.XC0010_tlpf.02.01.24.01">'pf.02.01.24.01'!$G$43</definedName>
    <definedName name="ubp_mi_dpYR0360.XC0020_tlpf.02.01.24.01">'pf.02.01.24.01'!$H$43</definedName>
    <definedName name="ubp_mi_dpYR0360.XC0040_tlpf.02.01.24.01">'pf.02.01.24.01'!$I$43</definedName>
    <definedName name="ubp_mi_dpYR0370.XC0010_tlpf.02.01.24.01">'pf.02.01.24.01'!$G$44</definedName>
    <definedName name="ubp_mi_dpYR0370.XC0020_tlpf.02.01.24.01">'pf.02.01.24.01'!$H$44</definedName>
    <definedName name="ubp_mi_dpYR0370.XC0040_tlpf.02.01.24.01">'pf.02.01.24.01'!$I$44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2" l="1"/>
  <c r="I39" i="2"/>
  <c r="I35" i="2"/>
  <c r="I34" i="2"/>
  <c r="I33" i="2"/>
  <c r="I32" i="2"/>
  <c r="I14" i="2"/>
  <c r="I12" i="2"/>
  <c r="I10" i="2"/>
  <c r="I9" i="2"/>
  <c r="I7" i="2"/>
  <c r="I25" i="2"/>
  <c r="I23" i="2"/>
  <c r="I19" i="2"/>
  <c r="I17" i="2"/>
  <c r="H33" i="2"/>
  <c r="H7" i="2"/>
  <c r="H17" i="2"/>
  <c r="H12" i="2"/>
  <c r="H9" i="2"/>
  <c r="H41" i="2"/>
  <c r="H27" i="2"/>
  <c r="H34" i="2" l="1"/>
</calcChain>
</file>

<file path=xl/sharedStrings.xml><?xml version="1.0" encoding="utf-8"?>
<sst xmlns="http://schemas.openxmlformats.org/spreadsheetml/2006/main" count="217" uniqueCount="100">
  <si>
    <t>Taxonomy</t>
  </si>
  <si>
    <t>PF-2.9.0_2025-Q1_ARA</t>
  </si>
  <si>
    <t>Entity</t>
  </si>
  <si>
    <t>StartDate</t>
  </si>
  <si>
    <t>EndDate/Instant</t>
  </si>
  <si>
    <t>Unit</t>
  </si>
  <si>
    <t>Table</t>
  </si>
  <si>
    <t>PF.02.01</t>
  </si>
  <si>
    <t>Label</t>
  </si>
  <si>
    <t>PF.02.01.24.01 Balance sheet</t>
  </si>
  <si>
    <t>Language</t>
  </si>
  <si>
    <t>EN</t>
  </si>
  <si>
    <t>pf.02.01.24.01</t>
  </si>
  <si>
    <t>DB</t>
  </si>
  <si>
    <t>DC</t>
  </si>
  <si>
    <t>Total</t>
  </si>
  <si>
    <t>C0010</t>
  </si>
  <si>
    <t>C0020</t>
  </si>
  <si>
    <t>C0040</t>
  </si>
  <si>
    <t>Assets</t>
  </si>
  <si>
    <t>Liabilities</t>
  </si>
  <si>
    <t>Regulatory own funds</t>
  </si>
  <si>
    <t>Reserves</t>
  </si>
  <si>
    <t>Profit reserves</t>
  </si>
  <si>
    <t>Property, plant and equipment held for own use</t>
  </si>
  <si>
    <t>Investments</t>
  </si>
  <si>
    <t>Loans and mortgages</t>
  </si>
  <si>
    <t>(Re)insurance recoverables</t>
  </si>
  <si>
    <t>(Re)insurance receivables</t>
  </si>
  <si>
    <t>Cash and Cash equivalents</t>
  </si>
  <si>
    <t>Any other assets, not elsewhere shown</t>
  </si>
  <si>
    <t>Total assets</t>
  </si>
  <si>
    <t>Technical provisions</t>
  </si>
  <si>
    <t>Margin for adverse deviation</t>
  </si>
  <si>
    <t>(Re)insurance payables</t>
  </si>
  <si>
    <t>Any other liabilities, not elsewhere shown</t>
  </si>
  <si>
    <t>Total liabilities</t>
  </si>
  <si>
    <t>Statutory</t>
  </si>
  <si>
    <t>Free</t>
  </si>
  <si>
    <t>Property (other than for own use)</t>
  </si>
  <si>
    <t>Equities</t>
  </si>
  <si>
    <t>Bonds</t>
  </si>
  <si>
    <t>Collective investment undertaking</t>
  </si>
  <si>
    <t>Derivatives</t>
  </si>
  <si>
    <t>Deposits other than cash equivalents</t>
  </si>
  <si>
    <t>Other investments</t>
  </si>
  <si>
    <t>Mortgages</t>
  </si>
  <si>
    <t>Loans</t>
  </si>
  <si>
    <t>Equities - listed</t>
  </si>
  <si>
    <t>Equities - unlisted</t>
  </si>
  <si>
    <t>Government Bonds</t>
  </si>
  <si>
    <t>Corporate Bonds</t>
  </si>
  <si>
    <t>Structured notes</t>
  </si>
  <si>
    <t>Collateralised securities</t>
  </si>
  <si>
    <t>Equity</t>
  </si>
  <si>
    <t>Mixed</t>
  </si>
  <si>
    <t>Real estate</t>
  </si>
  <si>
    <t>Alternative funds</t>
  </si>
  <si>
    <t>Other investment funds/shares</t>
  </si>
  <si>
    <t>R0005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</si>
  <si>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</si>
  <si>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</si>
  <si>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</si>
  <si>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</si>
  <si>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</si>
  <si>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</si>
  <si>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</si>
  <si>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</si>
  <si>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R0111</t>
  </si>
  <si>
    <t>R0112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</si>
  <si>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</si>
  <si>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</si>
  <si>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</si>
  <si>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</si>
  <si>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</si>
  <si>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</si>
  <si>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</si>
  <si>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</si>
  <si>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R0195</t>
  </si>
  <si>
    <t>R0200</t>
  </si>
  <si>
    <t>R0210</t>
  </si>
  <si>
    <t>R0220</t>
  </si>
  <si>
    <t>R0230</t>
  </si>
  <si>
    <t>R0240</t>
  </si>
  <si>
    <t>R0245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</si>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</sst>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yyyy\-mm\-dd;@"/>
    <numFmt numFmtId="166" formatCode="_-* #,##0_-;\-* #,##0_-;_-* &quot;-&quot;??_-;_-@_-"/>
  </numFmts>
  <fonts count="5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0" borderId="0" xfId="0" applyFont="1"/>
    <xf numFmtId="165" fontId="0" fillId="0" borderId="2" xfId="0" applyNumberFormat="1" applyBorder="1"/>
    <xf numFmtId="166" fontId="0" fillId="0" borderId="1" xfId="1" applyNumberFormat="1" applyFont="1" applyBorder="1" applyAlignment="1">
      <alignment horizontal="center" vertical="top"/>
    </xf>
    <xf numFmtId="166" fontId="0" fillId="0" borderId="1" xfId="1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2" borderId="1" xfId="0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7" sqref="C7:C8"/>
    </sheetView>
  </sheetViews>
  <sheetFormatPr defaultRowHeight="15" x14ac:dyDescent="0.25"/>
  <cols>
    <col min="2" max="2" width="24" customWidth="1"/>
    <col min="3" max="3" width="31.28515625" bestFit="1" customWidth="1"/>
  </cols>
  <sheetData>
    <row r="5" spans="2:3" x14ac:dyDescent="0.25">
      <c r="B5" s="5" t="s">
        <v>0</v>
      </c>
      <c r="C5" s="6" t="s">
        <v>1</v>
      </c>
    </row>
    <row r="6" spans="2:3" x14ac:dyDescent="0.25">
      <c r="B6" s="5" t="s">
        <v>2</v>
      </c>
      <c r="C6" s="6" t="s">
        <v>98</v>
      </c>
    </row>
    <row r="7" spans="2:3" x14ac:dyDescent="0.25">
      <c r="B7" s="5" t="s">
        <v>3</v>
      </c>
      <c r="C7" s="8">
        <v>45658</v>
      </c>
    </row>
    <row r="8" spans="2:3" x14ac:dyDescent="0.25">
      <c r="B8" s="5" t="s">
        <v>4</v>
      </c>
      <c r="C8" s="8">
        <v>46022</v>
      </c>
    </row>
    <row r="9" spans="2:3" x14ac:dyDescent="0.25">
      <c r="B9" s="5" t="s">
        <v>5</v>
      </c>
      <c r="C9" s="6" t="s">
        <v>99</v>
      </c>
    </row>
    <row r="10" spans="2:3" x14ac:dyDescent="0.25">
      <c r="B10" s="5" t="s">
        <v>6</v>
      </c>
      <c r="C10" s="6" t="s">
        <v>7</v>
      </c>
    </row>
    <row r="11" spans="2:3" x14ac:dyDescent="0.25">
      <c r="B11" s="5" t="s">
        <v>8</v>
      </c>
      <c r="C11" s="6" t="s">
        <v>9</v>
      </c>
    </row>
    <row r="12" spans="2:3" x14ac:dyDescent="0.25">
      <c r="B12" s="5" t="s">
        <v>10</v>
      </c>
      <c r="C12" s="6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tabSelected="1" topLeftCell="B1" zoomScaleNormal="100" workbookViewId="0">
      <selection activeCell="I45" sqref="I45"/>
    </sheetView>
  </sheetViews>
  <sheetFormatPr defaultRowHeight="15" x14ac:dyDescent="0.25"/>
  <cols>
    <col min="2" max="5" width="43" customWidth="1"/>
    <col min="7" max="9" width="25.7109375" customWidth="1"/>
  </cols>
  <sheetData>
    <row r="1" spans="1:9" x14ac:dyDescent="0.25">
      <c r="A1" s="7" t="s">
        <v>12</v>
      </c>
    </row>
    <row r="2" spans="1:9" x14ac:dyDescent="0.25">
      <c r="A2" s="7" t="s">
        <v>9</v>
      </c>
    </row>
    <row r="4" spans="1:9" x14ac:dyDescent="0.25">
      <c r="G4" s="1" t="s">
        <v>13</v>
      </c>
      <c r="H4" s="1" t="s">
        <v>14</v>
      </c>
      <c r="I4" s="1" t="s">
        <v>15</v>
      </c>
    </row>
    <row r="5" spans="1:9" x14ac:dyDescent="0.25">
      <c r="G5" s="3" t="s">
        <v>16</v>
      </c>
      <c r="H5" s="3" t="s">
        <v>17</v>
      </c>
      <c r="I5" s="3" t="s">
        <v>18</v>
      </c>
    </row>
    <row r="6" spans="1:9" x14ac:dyDescent="0.25">
      <c r="B6" s="12" t="s">
        <v>19</v>
      </c>
      <c r="C6" s="12" t="s">
        <v>24</v>
      </c>
      <c r="D6" s="12" t="s">
        <v>24</v>
      </c>
      <c r="E6" s="12" t="s">
        <v>24</v>
      </c>
      <c r="F6" s="3" t="s">
        <v>59</v>
      </c>
      <c r="G6" s="4">
        <v>0</v>
      </c>
      <c r="H6" s="9">
        <v>0</v>
      </c>
      <c r="I6" s="9">
        <v>0</v>
      </c>
    </row>
    <row r="7" spans="1:9" x14ac:dyDescent="0.25">
      <c r="B7" s="12" t="s">
        <v>19</v>
      </c>
      <c r="C7" s="12" t="s">
        <v>25</v>
      </c>
      <c r="D7" s="12" t="s">
        <v>25</v>
      </c>
      <c r="E7" s="12" t="s">
        <v>25</v>
      </c>
      <c r="F7" s="3" t="s">
        <v>60</v>
      </c>
      <c r="G7" s="4">
        <v>0</v>
      </c>
      <c r="H7" s="9">
        <f>ubp_mi_dpYR0020.XC0020_tlpf.02.01.24.01+ubp_mi_dpYR0030.XC0020_tlpf.02.01.24.01+ubp_mi_dpYR0060.XC0020_tlpf.02.01.24.01+ubp_mi_dpYR0120.XC0020_tlpf.02.01.24.01+ubp_mi_dpYR0190.XC0020_tlpf.02.01.24.01+ubp_mi_dpYR0200.XC0020_tlpf.02.01.24.01+ubp_mi_dpYR0195.XC0020_tlpf.02.01.24.01</f>
        <v>70120749</v>
      </c>
      <c r="I7" s="9">
        <f>ubp_mi_dpYR0010.XC0010_tlpf.02.01.24.01+ubp_mi_dpYR0010.XC0020_tlpf.02.01.24.01</f>
        <v>70120749</v>
      </c>
    </row>
    <row r="8" spans="1:9" x14ac:dyDescent="0.25">
      <c r="B8" s="12" t="s">
        <v>19</v>
      </c>
      <c r="C8" s="12" t="s">
        <v>25</v>
      </c>
      <c r="D8" s="12" t="s">
        <v>39</v>
      </c>
      <c r="E8" s="12" t="s">
        <v>39</v>
      </c>
      <c r="F8" s="3" t="s">
        <v>61</v>
      </c>
      <c r="G8" s="4">
        <v>0</v>
      </c>
      <c r="H8" s="9">
        <v>0</v>
      </c>
      <c r="I8" s="9">
        <v>0</v>
      </c>
    </row>
    <row r="9" spans="1:9" x14ac:dyDescent="0.25">
      <c r="B9" s="12" t="s">
        <v>19</v>
      </c>
      <c r="C9" s="12" t="s">
        <v>25</v>
      </c>
      <c r="D9" s="12" t="s">
        <v>40</v>
      </c>
      <c r="E9" s="2" t="s">
        <v>40</v>
      </c>
      <c r="F9" s="3" t="s">
        <v>62</v>
      </c>
      <c r="G9" s="4">
        <v>0</v>
      </c>
      <c r="H9" s="10">
        <f>ubp_mi_dpYR0040.XC0020_tlpf.02.01.24.01+ubp_mi_dpYR0050.XC0020_tlpf.02.01.24.01</f>
        <v>27106680</v>
      </c>
      <c r="I9" s="10">
        <f>ubp_mi_dpYR0030.XC0020_tlpf.02.01.24.01+ubp_mi_dpYR0030.XC0010_tlpf.02.01.24.01</f>
        <v>27106680</v>
      </c>
    </row>
    <row r="10" spans="1:9" x14ac:dyDescent="0.25">
      <c r="B10" s="12" t="s">
        <v>19</v>
      </c>
      <c r="C10" s="12" t="s">
        <v>25</v>
      </c>
      <c r="D10" s="12" t="s">
        <v>40</v>
      </c>
      <c r="E10" s="2" t="s">
        <v>48</v>
      </c>
      <c r="F10" s="3" t="s">
        <v>63</v>
      </c>
      <c r="G10" s="4">
        <v>0</v>
      </c>
      <c r="H10" s="10">
        <v>27106680</v>
      </c>
      <c r="I10" s="10">
        <f>ubp_mi_dpYR0040.XC0020_tlpf.02.01.24.01+ubp_mi_dpYR0040.XC0010_tlpf.02.01.24.01</f>
        <v>27106680</v>
      </c>
    </row>
    <row r="11" spans="1:9" x14ac:dyDescent="0.25">
      <c r="B11" s="12" t="s">
        <v>19</v>
      </c>
      <c r="C11" s="12" t="s">
        <v>25</v>
      </c>
      <c r="D11" s="12" t="s">
        <v>40</v>
      </c>
      <c r="E11" s="2" t="s">
        <v>49</v>
      </c>
      <c r="F11" s="3" t="s">
        <v>64</v>
      </c>
      <c r="G11" s="4">
        <v>0</v>
      </c>
      <c r="H11" s="10">
        <v>0</v>
      </c>
      <c r="I11" s="10">
        <v>0</v>
      </c>
    </row>
    <row r="12" spans="1:9" x14ac:dyDescent="0.25">
      <c r="B12" s="12" t="s">
        <v>19</v>
      </c>
      <c r="C12" s="12" t="s">
        <v>25</v>
      </c>
      <c r="D12" s="12" t="s">
        <v>41</v>
      </c>
      <c r="E12" s="2" t="s">
        <v>41</v>
      </c>
      <c r="F12" s="3" t="s">
        <v>65</v>
      </c>
      <c r="G12" s="4">
        <v>0</v>
      </c>
      <c r="H12" s="10">
        <f>ubp_mi_dpYR0070.XC0020_tlpf.02.01.24.01+ubp_mi_dpYR0080.XC0020_tlpf.02.01.24.01+ubp_mi_dpYR0111.XC0020_tlpf.02.01.24.01+ubp_mi_dpYR0112.XC0020_tlpf.02.01.24.01</f>
        <v>12892738</v>
      </c>
      <c r="I12" s="10">
        <f>ubp_mi_dpYR0060.XC0020_tlpf.02.01.24.01+ubp_mi_dpYR0060.XC0010_tlpf.02.01.24.01</f>
        <v>12892738</v>
      </c>
    </row>
    <row r="13" spans="1:9" x14ac:dyDescent="0.25">
      <c r="B13" s="12" t="s">
        <v>19</v>
      </c>
      <c r="C13" s="12" t="s">
        <v>25</v>
      </c>
      <c r="D13" s="12" t="s">
        <v>41</v>
      </c>
      <c r="E13" s="2" t="s">
        <v>50</v>
      </c>
      <c r="F13" s="3" t="s">
        <v>66</v>
      </c>
      <c r="G13" s="4">
        <v>0</v>
      </c>
      <c r="H13" s="10">
        <v>0</v>
      </c>
      <c r="I13" s="10">
        <v>0</v>
      </c>
    </row>
    <row r="14" spans="1:9" x14ac:dyDescent="0.25">
      <c r="B14" s="12" t="s">
        <v>19</v>
      </c>
      <c r="C14" s="12" t="s">
        <v>25</v>
      </c>
      <c r="D14" s="12" t="s">
        <v>41</v>
      </c>
      <c r="E14" s="2" t="s">
        <v>51</v>
      </c>
      <c r="F14" s="3" t="s">
        <v>67</v>
      </c>
      <c r="G14" s="4">
        <v>0</v>
      </c>
      <c r="H14" s="10">
        <v>12892738</v>
      </c>
      <c r="I14" s="10">
        <f>ubp_mi_dpYR0080.XC0020_tlpf.02.01.24.01+ubp_mi_dpYR0080.XC0010_tlpf.02.01.24.01</f>
        <v>12892738</v>
      </c>
    </row>
    <row r="15" spans="1:9" x14ac:dyDescent="0.25">
      <c r="B15" s="12" t="s">
        <v>19</v>
      </c>
      <c r="C15" s="12" t="s">
        <v>25</v>
      </c>
      <c r="D15" s="12" t="s">
        <v>41</v>
      </c>
      <c r="E15" s="2" t="s">
        <v>52</v>
      </c>
      <c r="F15" s="3" t="s">
        <v>68</v>
      </c>
      <c r="G15" s="4">
        <v>0</v>
      </c>
      <c r="H15" s="10">
        <v>0</v>
      </c>
      <c r="I15" s="10">
        <v>0</v>
      </c>
    </row>
    <row r="16" spans="1:9" x14ac:dyDescent="0.25">
      <c r="B16" s="12" t="s">
        <v>19</v>
      </c>
      <c r="C16" s="12" t="s">
        <v>25</v>
      </c>
      <c r="D16" s="12" t="s">
        <v>41</v>
      </c>
      <c r="E16" s="2" t="s">
        <v>53</v>
      </c>
      <c r="F16" s="3" t="s">
        <v>69</v>
      </c>
      <c r="G16" s="4">
        <v>0</v>
      </c>
      <c r="H16" s="10">
        <v>0</v>
      </c>
      <c r="I16" s="10">
        <v>0</v>
      </c>
    </row>
    <row r="17" spans="2:9" x14ac:dyDescent="0.25">
      <c r="B17" s="12" t="s">
        <v>19</v>
      </c>
      <c r="C17" s="12" t="s">
        <v>25</v>
      </c>
      <c r="D17" s="12" t="s">
        <v>42</v>
      </c>
      <c r="E17" s="2" t="s">
        <v>42</v>
      </c>
      <c r="F17" s="3" t="s">
        <v>70</v>
      </c>
      <c r="G17" s="4">
        <v>0</v>
      </c>
      <c r="H17" s="10">
        <f>ubp_mi_dpYR0130.XC0020_tlpf.02.01.24.01+ubp_mi_dpYR0140.XC0020_tlpf.02.01.24.01+ubp_mi_dpYR0150.XC0020_tlpf.02.01.24.01+ubp_mi_dpYR0160.XC0020_tlpf.02.01.24.01+ubp_mi_dpYR0170.XC0020_tlpf.02.01.24.01+ubp_mi_dpYR0180.XC0020_tlpf.02.01.24.01</f>
        <v>27266613</v>
      </c>
      <c r="I17" s="10">
        <f>ubp_mi_dpYR0120.XC0020_tlpf.02.01.24.01+ubp_mi_dpYR0120.XC0010_tlpf.02.01.24.01</f>
        <v>27266613</v>
      </c>
    </row>
    <row r="18" spans="2:9" x14ac:dyDescent="0.25">
      <c r="B18" s="12" t="s">
        <v>19</v>
      </c>
      <c r="C18" s="12" t="s">
        <v>25</v>
      </c>
      <c r="D18" s="12" t="s">
        <v>42</v>
      </c>
      <c r="E18" s="2" t="s">
        <v>41</v>
      </c>
      <c r="F18" s="3" t="s">
        <v>71</v>
      </c>
      <c r="G18" s="4">
        <v>0</v>
      </c>
      <c r="H18" s="10">
        <v>0</v>
      </c>
      <c r="I18" s="10">
        <v>0</v>
      </c>
    </row>
    <row r="19" spans="2:9" x14ac:dyDescent="0.25">
      <c r="B19" s="12" t="s">
        <v>19</v>
      </c>
      <c r="C19" s="12" t="s">
        <v>25</v>
      </c>
      <c r="D19" s="12" t="s">
        <v>42</v>
      </c>
      <c r="E19" s="2" t="s">
        <v>54</v>
      </c>
      <c r="F19" s="3" t="s">
        <v>72</v>
      </c>
      <c r="G19" s="4">
        <v>0</v>
      </c>
      <c r="H19" s="10">
        <v>22493324</v>
      </c>
      <c r="I19" s="10">
        <f>ubp_mi_dpYR0140.XC0020_tlpf.02.01.24.01+ubp_mi_dpYR0140.XC0010_tlpf.02.01.24.01</f>
        <v>22493324</v>
      </c>
    </row>
    <row r="20" spans="2:9" x14ac:dyDescent="0.25">
      <c r="B20" s="12" t="s">
        <v>19</v>
      </c>
      <c r="C20" s="12" t="s">
        <v>25</v>
      </c>
      <c r="D20" s="12" t="s">
        <v>42</v>
      </c>
      <c r="E20" s="2" t="s">
        <v>55</v>
      </c>
      <c r="F20" s="3" t="s">
        <v>73</v>
      </c>
      <c r="G20" s="4">
        <v>0</v>
      </c>
      <c r="H20" s="10">
        <v>0</v>
      </c>
      <c r="I20" s="10">
        <v>0</v>
      </c>
    </row>
    <row r="21" spans="2:9" x14ac:dyDescent="0.25">
      <c r="B21" s="12" t="s">
        <v>19</v>
      </c>
      <c r="C21" s="12" t="s">
        <v>25</v>
      </c>
      <c r="D21" s="12" t="s">
        <v>42</v>
      </c>
      <c r="E21" s="2" t="s">
        <v>56</v>
      </c>
      <c r="F21" s="3" t="s">
        <v>74</v>
      </c>
      <c r="G21" s="4">
        <v>0</v>
      </c>
      <c r="H21" s="10">
        <v>0</v>
      </c>
      <c r="I21" s="10">
        <v>0</v>
      </c>
    </row>
    <row r="22" spans="2:9" x14ac:dyDescent="0.25">
      <c r="B22" s="12" t="s">
        <v>19</v>
      </c>
      <c r="C22" s="12" t="s">
        <v>25</v>
      </c>
      <c r="D22" s="12" t="s">
        <v>42</v>
      </c>
      <c r="E22" s="2" t="s">
        <v>57</v>
      </c>
      <c r="F22" s="3" t="s">
        <v>75</v>
      </c>
      <c r="G22" s="4">
        <v>0</v>
      </c>
      <c r="H22" s="10">
        <v>0</v>
      </c>
      <c r="I22" s="10">
        <v>0</v>
      </c>
    </row>
    <row r="23" spans="2:9" x14ac:dyDescent="0.25">
      <c r="B23" s="12" t="s">
        <v>19</v>
      </c>
      <c r="C23" s="12" t="s">
        <v>25</v>
      </c>
      <c r="D23" s="12" t="s">
        <v>42</v>
      </c>
      <c r="E23" s="2" t="s">
        <v>58</v>
      </c>
      <c r="F23" s="3" t="s">
        <v>76</v>
      </c>
      <c r="G23" s="4">
        <v>0</v>
      </c>
      <c r="H23" s="10">
        <v>4773289</v>
      </c>
      <c r="I23" s="10">
        <f>ubp_mi_dpYR0180.XC0020_tlpf.02.01.24.01+ubp_mi_dpYR0180.XC0010_tlpf.02.01.24.01</f>
        <v>4773289</v>
      </c>
    </row>
    <row r="24" spans="2:9" x14ac:dyDescent="0.25">
      <c r="B24" s="12" t="s">
        <v>19</v>
      </c>
      <c r="C24" s="12" t="s">
        <v>25</v>
      </c>
      <c r="D24" s="12" t="s">
        <v>43</v>
      </c>
      <c r="E24" s="12" t="s">
        <v>43</v>
      </c>
      <c r="F24" s="3" t="s">
        <v>77</v>
      </c>
      <c r="G24" s="4">
        <v>0</v>
      </c>
      <c r="H24" s="10">
        <v>0</v>
      </c>
      <c r="I24" s="10">
        <v>0</v>
      </c>
    </row>
    <row r="25" spans="2:9" x14ac:dyDescent="0.25">
      <c r="B25" s="12" t="s">
        <v>19</v>
      </c>
      <c r="C25" s="12" t="s">
        <v>25</v>
      </c>
      <c r="D25" s="12" t="s">
        <v>44</v>
      </c>
      <c r="E25" s="12" t="s">
        <v>44</v>
      </c>
      <c r="F25" s="3" t="s">
        <v>78</v>
      </c>
      <c r="G25" s="4">
        <v>0</v>
      </c>
      <c r="H25" s="10">
        <v>2854718</v>
      </c>
      <c r="I25" s="10">
        <f>ubp_mi_dpYR0195.XC0020_tlpf.02.01.24.01+ubp_mi_dpYR0195.XC0010_tlpf.02.01.24.01</f>
        <v>2854718</v>
      </c>
    </row>
    <row r="26" spans="2:9" x14ac:dyDescent="0.25">
      <c r="B26" s="12" t="s">
        <v>19</v>
      </c>
      <c r="C26" s="12" t="s">
        <v>25</v>
      </c>
      <c r="D26" s="12" t="s">
        <v>45</v>
      </c>
      <c r="E26" s="12" t="s">
        <v>45</v>
      </c>
      <c r="F26" s="3" t="s">
        <v>79</v>
      </c>
      <c r="G26" s="4">
        <v>0</v>
      </c>
      <c r="H26" s="10">
        <v>0</v>
      </c>
      <c r="I26" s="10">
        <v>0</v>
      </c>
    </row>
    <row r="27" spans="2:9" x14ac:dyDescent="0.25">
      <c r="B27" s="12" t="s">
        <v>19</v>
      </c>
      <c r="C27" s="12" t="s">
        <v>26</v>
      </c>
      <c r="D27" s="12" t="s">
        <v>26</v>
      </c>
      <c r="E27" s="12" t="s">
        <v>26</v>
      </c>
      <c r="F27" s="3" t="s">
        <v>80</v>
      </c>
      <c r="G27" s="4">
        <v>0</v>
      </c>
      <c r="H27" s="10">
        <f>ubp_mi_dpYR0220.XC0020_tlpf.02.01.24.01+ubp_mi_dpYR0230.XC0020_tlpf.02.01.24.01</f>
        <v>0</v>
      </c>
      <c r="I27" s="10">
        <v>0</v>
      </c>
    </row>
    <row r="28" spans="2:9" x14ac:dyDescent="0.25">
      <c r="B28" s="12" t="s">
        <v>19</v>
      </c>
      <c r="C28" s="12" t="s">
        <v>26</v>
      </c>
      <c r="D28" s="12" t="s">
        <v>46</v>
      </c>
      <c r="E28" s="12" t="s">
        <v>46</v>
      </c>
      <c r="F28" s="3" t="s">
        <v>81</v>
      </c>
      <c r="G28" s="4">
        <v>0</v>
      </c>
      <c r="H28" s="10">
        <v>0</v>
      </c>
      <c r="I28" s="10">
        <v>0</v>
      </c>
    </row>
    <row r="29" spans="2:9" x14ac:dyDescent="0.25">
      <c r="B29" s="12" t="s">
        <v>19</v>
      </c>
      <c r="C29" s="12" t="s">
        <v>26</v>
      </c>
      <c r="D29" s="12" t="s">
        <v>47</v>
      </c>
      <c r="E29" s="12" t="s">
        <v>47</v>
      </c>
      <c r="F29" s="3" t="s">
        <v>82</v>
      </c>
      <c r="G29" s="4">
        <v>0</v>
      </c>
      <c r="H29" s="10">
        <v>0</v>
      </c>
      <c r="I29" s="10">
        <v>0</v>
      </c>
    </row>
    <row r="30" spans="2:9" x14ac:dyDescent="0.25">
      <c r="B30" s="12" t="s">
        <v>19</v>
      </c>
      <c r="C30" s="12" t="s">
        <v>27</v>
      </c>
      <c r="D30" s="12" t="s">
        <v>27</v>
      </c>
      <c r="E30" s="12" t="s">
        <v>27</v>
      </c>
      <c r="F30" s="3" t="s">
        <v>83</v>
      </c>
      <c r="G30" s="4">
        <v>0</v>
      </c>
      <c r="H30" s="10">
        <v>0</v>
      </c>
      <c r="I30" s="10">
        <v>0</v>
      </c>
    </row>
    <row r="31" spans="2:9" x14ac:dyDescent="0.25">
      <c r="B31" s="12" t="s">
        <v>19</v>
      </c>
      <c r="C31" s="12" t="s">
        <v>28</v>
      </c>
      <c r="D31" s="12" t="s">
        <v>28</v>
      </c>
      <c r="E31" s="12" t="s">
        <v>28</v>
      </c>
      <c r="F31" s="3" t="s">
        <v>84</v>
      </c>
      <c r="G31" s="4">
        <v>0</v>
      </c>
      <c r="H31" s="10">
        <v>0</v>
      </c>
      <c r="I31" s="10">
        <v>0</v>
      </c>
    </row>
    <row r="32" spans="2:9" x14ac:dyDescent="0.25">
      <c r="B32" s="12" t="s">
        <v>19</v>
      </c>
      <c r="C32" s="12" t="s">
        <v>29</v>
      </c>
      <c r="D32" s="12" t="s">
        <v>29</v>
      </c>
      <c r="E32" s="12" t="s">
        <v>29</v>
      </c>
      <c r="F32" s="3" t="s">
        <v>85</v>
      </c>
      <c r="G32" s="4">
        <v>0</v>
      </c>
      <c r="H32" s="10">
        <v>19115499</v>
      </c>
      <c r="I32" s="10">
        <f>ubp_mi_dpYR0250.XC0020_tlpf.02.01.24.01+ubp_mi_dpYR0250.XC0010_tlpf.02.01.24.01</f>
        <v>19115499</v>
      </c>
    </row>
    <row r="33" spans="2:9" x14ac:dyDescent="0.25">
      <c r="B33" s="12" t="s">
        <v>19</v>
      </c>
      <c r="C33" s="12" t="s">
        <v>30</v>
      </c>
      <c r="D33" s="12" t="s">
        <v>30</v>
      </c>
      <c r="E33" s="12" t="s">
        <v>30</v>
      </c>
      <c r="F33" s="3" t="s">
        <v>86</v>
      </c>
      <c r="G33" s="4">
        <v>0</v>
      </c>
      <c r="H33" s="10">
        <f>425865+46715753</f>
        <v>47141618</v>
      </c>
      <c r="I33" s="10">
        <f>ubp_mi_dpYR0260.XC0020_tlpf.02.01.24.01+ubp_mi_dpYR0260.XC0010_tlpf.02.01.24.01</f>
        <v>47141618</v>
      </c>
    </row>
    <row r="34" spans="2:9" x14ac:dyDescent="0.25">
      <c r="B34" s="12" t="s">
        <v>19</v>
      </c>
      <c r="C34" s="12" t="s">
        <v>31</v>
      </c>
      <c r="D34" s="12" t="s">
        <v>31</v>
      </c>
      <c r="E34" s="12" t="s">
        <v>31</v>
      </c>
      <c r="F34" s="3" t="s">
        <v>87</v>
      </c>
      <c r="G34" s="4">
        <v>0</v>
      </c>
      <c r="H34" s="10">
        <f>ubp_mi_dpYR0005.XC0020_tlpf.02.01.24.01+ubp_mi_dpYR0010.XC0020_tlpf.02.01.24.01+ubp_mi_dpYR0210.XC0020_tlpf.02.01.24.01+ubp_mi_dpYR0240.XC0020_tlpf.02.01.24.01+ubp_mi_dpYR0245.XC0020_tlpf.02.01.24.01+ubp_mi_dpYR0250.XC0020_tlpf.02.01.24.01+ubp_mi_dpYR0260.XC0020_tlpf.02.01.24.01</f>
        <v>136377866</v>
      </c>
      <c r="I34" s="10">
        <f>ubp_mi_dpYR0270.XC0020_tlpf.02.01.24.01+ubp_mi_dpYR0270.XC0010_tlpf.02.01.24.01</f>
        <v>136377866</v>
      </c>
    </row>
    <row r="35" spans="2:9" x14ac:dyDescent="0.25">
      <c r="B35" s="12" t="s">
        <v>20</v>
      </c>
      <c r="C35" s="12" t="s">
        <v>32</v>
      </c>
      <c r="D35" s="12" t="s">
        <v>32</v>
      </c>
      <c r="E35" s="12" t="s">
        <v>32</v>
      </c>
      <c r="F35" s="3" t="s">
        <v>88</v>
      </c>
      <c r="G35" s="4">
        <v>0</v>
      </c>
      <c r="H35" s="10">
        <v>136377866</v>
      </c>
      <c r="I35" s="10">
        <f>ubp_mi_dpYR0280.XC0020_tlpf.02.01.24.01+ubp_mi_dpYR0280.XC0010_tlpf.02.01.24.01</f>
        <v>136377866</v>
      </c>
    </row>
    <row r="36" spans="2:9" x14ac:dyDescent="0.25">
      <c r="B36" s="12" t="s">
        <v>20</v>
      </c>
      <c r="C36" s="12" t="s">
        <v>33</v>
      </c>
      <c r="D36" s="12" t="s">
        <v>33</v>
      </c>
      <c r="E36" s="12" t="s">
        <v>33</v>
      </c>
      <c r="F36" s="3" t="s">
        <v>89</v>
      </c>
      <c r="G36" s="4">
        <v>0</v>
      </c>
      <c r="H36" s="10">
        <v>0</v>
      </c>
      <c r="I36" s="10">
        <v>0</v>
      </c>
    </row>
    <row r="37" spans="2:9" x14ac:dyDescent="0.25">
      <c r="B37" s="12" t="s">
        <v>20</v>
      </c>
      <c r="C37" s="12" t="s">
        <v>34</v>
      </c>
      <c r="D37" s="12" t="s">
        <v>34</v>
      </c>
      <c r="E37" s="12" t="s">
        <v>34</v>
      </c>
      <c r="F37" s="3" t="s">
        <v>90</v>
      </c>
      <c r="G37" s="4">
        <v>0</v>
      </c>
      <c r="H37" s="10">
        <v>0</v>
      </c>
      <c r="I37" s="10">
        <v>0</v>
      </c>
    </row>
    <row r="38" spans="2:9" x14ac:dyDescent="0.25">
      <c r="B38" s="12" t="s">
        <v>20</v>
      </c>
      <c r="C38" s="12" t="s">
        <v>35</v>
      </c>
      <c r="D38" s="12" t="s">
        <v>35</v>
      </c>
      <c r="E38" s="12" t="s">
        <v>35</v>
      </c>
      <c r="F38" s="3" t="s">
        <v>91</v>
      </c>
      <c r="G38" s="4">
        <v>0</v>
      </c>
      <c r="H38" s="10">
        <v>0</v>
      </c>
      <c r="I38" s="10">
        <v>0</v>
      </c>
    </row>
    <row r="39" spans="2:9" x14ac:dyDescent="0.25">
      <c r="B39" s="12" t="s">
        <v>20</v>
      </c>
      <c r="C39" s="12" t="s">
        <v>36</v>
      </c>
      <c r="D39" s="12" t="s">
        <v>36</v>
      </c>
      <c r="E39" s="12" t="s">
        <v>36</v>
      </c>
      <c r="F39" s="3" t="s">
        <v>92</v>
      </c>
      <c r="G39" s="4">
        <v>0</v>
      </c>
      <c r="H39" s="10">
        <v>136377866</v>
      </c>
      <c r="I39" s="10">
        <f>ubp_mi_dpYR0320.XC0020_tlpf.02.01.24.01+ubp_mi_dpYR0320.XC0010_tlpf.02.01.24.01</f>
        <v>136377866</v>
      </c>
    </row>
    <row r="40" spans="2:9" x14ac:dyDescent="0.25">
      <c r="B40" s="12" t="s">
        <v>21</v>
      </c>
      <c r="C40" s="12" t="s">
        <v>21</v>
      </c>
      <c r="D40" s="12" t="s">
        <v>21</v>
      </c>
      <c r="E40" s="12" t="s">
        <v>21</v>
      </c>
      <c r="F40" s="3" t="s">
        <v>93</v>
      </c>
      <c r="G40" s="4">
        <v>0</v>
      </c>
      <c r="H40" s="10">
        <v>0</v>
      </c>
      <c r="I40" s="10">
        <v>0</v>
      </c>
    </row>
    <row r="41" spans="2:9" x14ac:dyDescent="0.25">
      <c r="B41" s="12" t="s">
        <v>22</v>
      </c>
      <c r="C41" s="12" t="s">
        <v>22</v>
      </c>
      <c r="D41" s="12" t="s">
        <v>22</v>
      </c>
      <c r="E41" s="12" t="s">
        <v>22</v>
      </c>
      <c r="F41" s="3" t="s">
        <v>94</v>
      </c>
      <c r="G41" s="4">
        <v>0</v>
      </c>
      <c r="H41" s="10">
        <f>ubp_mi_dpYR0350.XC0020_tlpf.02.01.24.01+ubp_mi_dpYR0360.XC0020_tlpf.02.01.24.01</f>
        <v>0</v>
      </c>
      <c r="I41" s="10">
        <v>0</v>
      </c>
    </row>
    <row r="42" spans="2:9" x14ac:dyDescent="0.25">
      <c r="B42" s="12" t="s">
        <v>22</v>
      </c>
      <c r="C42" s="12" t="s">
        <v>37</v>
      </c>
      <c r="D42" s="12" t="s">
        <v>37</v>
      </c>
      <c r="E42" s="12" t="s">
        <v>37</v>
      </c>
      <c r="F42" s="3" t="s">
        <v>95</v>
      </c>
      <c r="G42" s="4">
        <v>0</v>
      </c>
      <c r="H42" s="10">
        <v>0</v>
      </c>
      <c r="I42" s="10">
        <v>0</v>
      </c>
    </row>
    <row r="43" spans="2:9" x14ac:dyDescent="0.25">
      <c r="B43" s="12" t="s">
        <v>22</v>
      </c>
      <c r="C43" s="12" t="s">
        <v>38</v>
      </c>
      <c r="D43" s="12" t="s">
        <v>38</v>
      </c>
      <c r="E43" s="12" t="s">
        <v>38</v>
      </c>
      <c r="F43" s="3" t="s">
        <v>96</v>
      </c>
      <c r="G43" s="4">
        <v>0</v>
      </c>
      <c r="H43" s="10">
        <v>0</v>
      </c>
      <c r="I43" s="10">
        <v>0</v>
      </c>
    </row>
    <row r="44" spans="2:9" x14ac:dyDescent="0.25">
      <c r="B44" s="12" t="s">
        <v>23</v>
      </c>
      <c r="C44" s="12" t="s">
        <v>23</v>
      </c>
      <c r="D44" s="12" t="s">
        <v>23</v>
      </c>
      <c r="E44" s="12" t="s">
        <v>23</v>
      </c>
      <c r="F44" s="3" t="s">
        <v>97</v>
      </c>
      <c r="G44" s="4">
        <v>0</v>
      </c>
      <c r="H44" s="11">
        <v>0</v>
      </c>
      <c r="I44" s="11">
        <f>ubp_mi_dpYR0370.XC0020_tlpf.02.01.24.01+ubp_mi_dpYR0370.XC0010_tlpf.02.01.24.01</f>
        <v>0</v>
      </c>
    </row>
  </sheetData>
  <mergeCells count="32">
    <mergeCell ref="B6:B34"/>
    <mergeCell ref="B35:B39"/>
    <mergeCell ref="B40:E40"/>
    <mergeCell ref="B41:B43"/>
    <mergeCell ref="B44:E44"/>
    <mergeCell ref="C6:E6"/>
    <mergeCell ref="C7:C26"/>
    <mergeCell ref="C27:C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1:E41"/>
    <mergeCell ref="C42:E42"/>
    <mergeCell ref="C43:E43"/>
    <mergeCell ref="D7:E7"/>
    <mergeCell ref="D8:E8"/>
    <mergeCell ref="D9:D11"/>
    <mergeCell ref="D12:D16"/>
    <mergeCell ref="D17:D23"/>
    <mergeCell ref="D29:E29"/>
    <mergeCell ref="D24:E24"/>
    <mergeCell ref="D25:E25"/>
    <mergeCell ref="D26:E26"/>
    <mergeCell ref="D27:E27"/>
    <mergeCell ref="D28:E28"/>
  </mergeCell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117</vt:i4>
      </vt:variant>
    </vt:vector>
  </HeadingPairs>
  <TitlesOfParts>
    <vt:vector size="119" baseType="lpstr">
      <vt:lpstr>INFO</vt:lpstr>
      <vt:lpstr>pf.02.01.24.01</vt:lpstr>
      <vt:lpstr>ubp_mi_dpYR0005.XC0010_tlpf.02.01.24.01</vt:lpstr>
      <vt:lpstr>ubp_mi_dpYR0005.XC0020_tlpf.02.01.24.01</vt:lpstr>
      <vt:lpstr>ubp_mi_dpYR0005.XC0040_tlpf.02.01.24.01</vt:lpstr>
      <vt:lpstr>ubp_mi_dpYR0010.XC0010_tlpf.02.01.24.01</vt:lpstr>
      <vt:lpstr>ubp_mi_dpYR0010.XC0020_tlpf.02.01.24.01</vt:lpstr>
      <vt:lpstr>ubp_mi_dpYR0010.XC0040_tlpf.02.01.24.01</vt:lpstr>
      <vt:lpstr>ubp_mi_dpYR0020.XC0010_tlpf.02.01.24.01</vt:lpstr>
      <vt:lpstr>ubp_mi_dpYR0020.XC0020_tlpf.02.01.24.01</vt:lpstr>
      <vt:lpstr>ubp_mi_dpYR0020.XC0040_tlpf.02.01.24.01</vt:lpstr>
      <vt:lpstr>ubp_mi_dpYR0030.XC0010_tlpf.02.01.24.01</vt:lpstr>
      <vt:lpstr>ubp_mi_dpYR0030.XC0020_tlpf.02.01.24.01</vt:lpstr>
      <vt:lpstr>ubp_mi_dpYR0030.XC0040_tlpf.02.01.24.01</vt:lpstr>
      <vt:lpstr>ubp_mi_dpYR0040.XC0010_tlpf.02.01.24.01</vt:lpstr>
      <vt:lpstr>ubp_mi_dpYR0040.XC0020_tlpf.02.01.24.01</vt:lpstr>
      <vt:lpstr>ubp_mi_dpYR0040.XC0040_tlpf.02.01.24.01</vt:lpstr>
      <vt:lpstr>ubp_mi_dpYR0050.XC0010_tlpf.02.01.24.01</vt:lpstr>
      <vt:lpstr>ubp_mi_dpYR0050.XC0020_tlpf.02.01.24.01</vt:lpstr>
      <vt:lpstr>ubp_mi_dpYR0050.XC0040_tlpf.02.01.24.01</vt:lpstr>
      <vt:lpstr>ubp_mi_dpYR0060.XC0010_tlpf.02.01.24.01</vt:lpstr>
      <vt:lpstr>ubp_mi_dpYR0060.XC0020_tlpf.02.01.24.01</vt:lpstr>
      <vt:lpstr>ubp_mi_dpYR0060.XC0040_tlpf.02.01.24.01</vt:lpstr>
      <vt:lpstr>ubp_mi_dpYR0070.XC0010_tlpf.02.01.24.01</vt:lpstr>
      <vt:lpstr>ubp_mi_dpYR0070.XC0020_tlpf.02.01.24.01</vt:lpstr>
      <vt:lpstr>ubp_mi_dpYR0070.XC0040_tlpf.02.01.24.01</vt:lpstr>
      <vt:lpstr>ubp_mi_dpYR0080.XC0010_tlpf.02.01.24.01</vt:lpstr>
      <vt:lpstr>ubp_mi_dpYR0080.XC0020_tlpf.02.01.24.01</vt:lpstr>
      <vt:lpstr>ubp_mi_dpYR0080.XC0040_tlpf.02.01.24.01</vt:lpstr>
      <vt:lpstr>ubp_mi_dpYR0111.XC0010_tlpf.02.01.24.01</vt:lpstr>
      <vt:lpstr>ubp_mi_dpYR0111.XC0020_tlpf.02.01.24.01</vt:lpstr>
      <vt:lpstr>ubp_mi_dpYR0111.XC0040_tlpf.02.01.24.01</vt:lpstr>
      <vt:lpstr>ubp_mi_dpYR0112.XC0010_tlpf.02.01.24.01</vt:lpstr>
      <vt:lpstr>ubp_mi_dpYR0112.XC0020_tlpf.02.01.24.01</vt:lpstr>
      <vt:lpstr>ubp_mi_dpYR0112.XC0040_tlpf.02.01.24.01</vt:lpstr>
      <vt:lpstr>ubp_mi_dpYR0120.XC0010_tlpf.02.01.24.01</vt:lpstr>
      <vt:lpstr>ubp_mi_dpYR0120.XC0020_tlpf.02.01.24.01</vt:lpstr>
      <vt:lpstr>ubp_mi_dpYR0120.XC0040_tlpf.02.01.24.01</vt:lpstr>
      <vt:lpstr>ubp_mi_dpYR0130.XC0010_tlpf.02.01.24.01</vt:lpstr>
      <vt:lpstr>ubp_mi_dpYR0130.XC0020_tlpf.02.01.24.01</vt:lpstr>
      <vt:lpstr>ubp_mi_dpYR0130.XC0040_tlpf.02.01.24.01</vt:lpstr>
      <vt:lpstr>ubp_mi_dpYR0140.XC0010_tlpf.02.01.24.01</vt:lpstr>
      <vt:lpstr>ubp_mi_dpYR0140.XC0020_tlpf.02.01.24.01</vt:lpstr>
      <vt:lpstr>ubp_mi_dpYR0140.XC0040_tlpf.02.01.24.01</vt:lpstr>
      <vt:lpstr>ubp_mi_dpYR0150.XC0010_tlpf.02.01.24.01</vt:lpstr>
      <vt:lpstr>ubp_mi_dpYR0150.XC0020_tlpf.02.01.24.01</vt:lpstr>
      <vt:lpstr>ubp_mi_dpYR0150.XC0040_tlpf.02.01.24.01</vt:lpstr>
      <vt:lpstr>ubp_mi_dpYR0160.XC0010_tlpf.02.01.24.01</vt:lpstr>
      <vt:lpstr>ubp_mi_dpYR0160.XC0020_tlpf.02.01.24.01</vt:lpstr>
      <vt:lpstr>ubp_mi_dpYR0160.XC0040_tlpf.02.01.24.01</vt:lpstr>
      <vt:lpstr>ubp_mi_dpYR0170.XC0010_tlpf.02.01.24.01</vt:lpstr>
      <vt:lpstr>ubp_mi_dpYR0170.XC0020_tlpf.02.01.24.01</vt:lpstr>
      <vt:lpstr>ubp_mi_dpYR0170.XC0040_tlpf.02.01.24.01</vt:lpstr>
      <vt:lpstr>ubp_mi_dpYR0180.XC0010_tlpf.02.01.24.01</vt:lpstr>
      <vt:lpstr>ubp_mi_dpYR0180.XC0020_tlpf.02.01.24.01</vt:lpstr>
      <vt:lpstr>ubp_mi_dpYR0180.XC0040_tlpf.02.01.24.01</vt:lpstr>
      <vt:lpstr>ubp_mi_dpYR0190.XC0010_tlpf.02.01.24.01</vt:lpstr>
      <vt:lpstr>ubp_mi_dpYR0190.XC0020_tlpf.02.01.24.01</vt:lpstr>
      <vt:lpstr>ubp_mi_dpYR0190.XC0040_tlpf.02.01.24.01</vt:lpstr>
      <vt:lpstr>ubp_mi_dpYR0195.XC0010_tlpf.02.01.24.01</vt:lpstr>
      <vt:lpstr>ubp_mi_dpYR0195.XC0020_tlpf.02.01.24.01</vt:lpstr>
      <vt:lpstr>ubp_mi_dpYR0195.XC0040_tlpf.02.01.24.01</vt:lpstr>
      <vt:lpstr>ubp_mi_dpYR0200.XC0010_tlpf.02.01.24.01</vt:lpstr>
      <vt:lpstr>ubp_mi_dpYR0200.XC0020_tlpf.02.01.24.01</vt:lpstr>
      <vt:lpstr>ubp_mi_dpYR0200.XC0040_tlpf.02.01.24.01</vt:lpstr>
      <vt:lpstr>ubp_mi_dpYR0210.XC0010_tlpf.02.01.24.01</vt:lpstr>
      <vt:lpstr>ubp_mi_dpYR0210.XC0020_tlpf.02.01.24.01</vt:lpstr>
      <vt:lpstr>ubp_mi_dpYR0210.XC0040_tlpf.02.01.24.01</vt:lpstr>
      <vt:lpstr>ubp_mi_dpYR0220.XC0010_tlpf.02.01.24.01</vt:lpstr>
      <vt:lpstr>ubp_mi_dpYR0220.XC0020_tlpf.02.01.24.01</vt:lpstr>
      <vt:lpstr>ubp_mi_dpYR0220.XC0040_tlpf.02.01.24.01</vt:lpstr>
      <vt:lpstr>ubp_mi_dpYR0230.XC0010_tlpf.02.01.24.01</vt:lpstr>
      <vt:lpstr>ubp_mi_dpYR0230.XC0020_tlpf.02.01.24.01</vt:lpstr>
      <vt:lpstr>ubp_mi_dpYR0230.XC0040_tlpf.02.01.24.01</vt:lpstr>
      <vt:lpstr>ubp_mi_dpYR0240.XC0010_tlpf.02.01.24.01</vt:lpstr>
      <vt:lpstr>ubp_mi_dpYR0240.XC0020_tlpf.02.01.24.01</vt:lpstr>
      <vt:lpstr>ubp_mi_dpYR0240.XC0040_tlpf.02.01.24.01</vt:lpstr>
      <vt:lpstr>ubp_mi_dpYR0245.XC0010_tlpf.02.01.24.01</vt:lpstr>
      <vt:lpstr>ubp_mi_dpYR0245.XC0020_tlpf.02.01.24.01</vt:lpstr>
      <vt:lpstr>ubp_mi_dpYR0245.XC0040_tlpf.02.01.24.01</vt:lpstr>
      <vt:lpstr>ubp_mi_dpYR0250.XC0010_tlpf.02.01.24.01</vt:lpstr>
      <vt:lpstr>ubp_mi_dpYR0250.XC0020_tlpf.02.01.24.01</vt:lpstr>
      <vt:lpstr>ubp_mi_dpYR0250.XC0040_tlpf.02.01.24.01</vt:lpstr>
      <vt:lpstr>ubp_mi_dpYR0260.XC0010_tlpf.02.01.24.01</vt:lpstr>
      <vt:lpstr>ubp_mi_dpYR0260.XC0020_tlpf.02.01.24.01</vt:lpstr>
      <vt:lpstr>ubp_mi_dpYR0260.XC0040_tlpf.02.01.24.01</vt:lpstr>
      <vt:lpstr>ubp_mi_dpYR0270.XC0010_tlpf.02.01.24.01</vt:lpstr>
      <vt:lpstr>ubp_mi_dpYR0270.XC0020_tlpf.02.01.24.01</vt:lpstr>
      <vt:lpstr>ubp_mi_dpYR0270.XC0040_tlpf.02.01.24.01</vt:lpstr>
      <vt:lpstr>ubp_mi_dpYR0280.XC0010_tlpf.02.01.24.01</vt:lpstr>
      <vt:lpstr>ubp_mi_dpYR0280.XC0020_tlpf.02.01.24.01</vt:lpstr>
      <vt:lpstr>ubp_mi_dpYR0280.XC0040_tlpf.02.01.24.01</vt:lpstr>
      <vt:lpstr>ubp_mi_dpYR0290.XC0010_tlpf.02.01.24.01</vt:lpstr>
      <vt:lpstr>ubp_mi_dpYR0290.XC0020_tlpf.02.01.24.01</vt:lpstr>
      <vt:lpstr>ubp_mi_dpYR0290.XC0040_tlpf.02.01.24.01</vt:lpstr>
      <vt:lpstr>ubp_mi_dpYR0300.XC0010_tlpf.02.01.24.01</vt:lpstr>
      <vt:lpstr>ubp_mi_dpYR0300.XC0020_tlpf.02.01.24.01</vt:lpstr>
      <vt:lpstr>ubp_mi_dpYR0300.XC0040_tlpf.02.01.24.01</vt:lpstr>
      <vt:lpstr>ubp_mi_dpYR0310.XC0010_tlpf.02.01.24.01</vt:lpstr>
      <vt:lpstr>ubp_mi_dpYR0310.XC0020_tlpf.02.01.24.01</vt:lpstr>
      <vt:lpstr>ubp_mi_dpYR0310.XC0040_tlpf.02.01.24.01</vt:lpstr>
      <vt:lpstr>ubp_mi_dpYR0320.XC0010_tlpf.02.01.24.01</vt:lpstr>
      <vt:lpstr>ubp_mi_dpYR0320.XC0020_tlpf.02.01.24.01</vt:lpstr>
      <vt:lpstr>ubp_mi_dpYR0320.XC0040_tlpf.02.01.24.01</vt:lpstr>
      <vt:lpstr>ubp_mi_dpYR0330.XC0010_tlpf.02.01.24.01</vt:lpstr>
      <vt:lpstr>ubp_mi_dpYR0330.XC0020_tlpf.02.01.24.01</vt:lpstr>
      <vt:lpstr>ubp_mi_dpYR0330.XC0040_tlpf.02.01.24.01</vt:lpstr>
      <vt:lpstr>ubp_mi_dpYR0340.XC0010_tlpf.02.01.24.01</vt:lpstr>
      <vt:lpstr>ubp_mi_dpYR0340.XC0020_tlpf.02.01.24.01</vt:lpstr>
      <vt:lpstr>ubp_mi_dpYR0340.XC0040_tlpf.02.01.24.01</vt:lpstr>
      <vt:lpstr>ubp_mi_dpYR0350.XC0010_tlpf.02.01.24.01</vt:lpstr>
      <vt:lpstr>ubp_mi_dpYR0350.XC0020_tlpf.02.01.24.01</vt:lpstr>
      <vt:lpstr>ubp_mi_dpYR0350.XC0040_tlpf.02.01.24.01</vt:lpstr>
      <vt:lpstr>ubp_mi_dpYR0360.XC0010_tlpf.02.01.24.01</vt:lpstr>
      <vt:lpstr>ubp_mi_dpYR0360.XC0020_tlpf.02.01.24.01</vt:lpstr>
      <vt:lpstr>ubp_mi_dpYR0360.XC0040_tlpf.02.01.24.01</vt:lpstr>
      <vt:lpstr>ubp_mi_dpYR0370.XC0010_tlpf.02.01.24.01</vt:lpstr>
      <vt:lpstr>ubp_mi_dpYR0370.XC0020_tlpf.02.01.24.01</vt:lpstr>
      <vt:lpstr>ubp_mi_dpYR0370.XC0040_tlpf.02.01.24.01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2024-08-21T20:36:32Z</dcterms:created>
  <dcterms:modified xsi:type="dcterms:W3CDTF">2026-05-14T09:21:24Z</dcterms:modified>
</cp:coreProperties>
</file>